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43E06909-6161-4986-BCB8-3483FD6EF644}" xr6:coauthVersionLast="36" xr6:coauthVersionMax="36" xr10:uidLastSave="{00000000-0000-0000-0000-000000000000}"/>
  <bookViews>
    <workbookView xWindow="0" yWindow="0" windowWidth="28800" windowHeight="11925" tabRatio="823"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_xlnm._FilterDatabase" localSheetId="3" hidden="1">'3.2 паспорт Техсостояние ЛЭП'!$A$24:$WVQ$50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ПС'!$A$1:$T$58</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закупке'!$A$1:$AV$37</definedName>
    <definedName name="_xlnm.Print_Area" localSheetId="11">'8. Общие сведения'!$A$1:$B$115</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писок6">'[1]список 5'!$A$1:$A$3</definedName>
    <definedName name="список7">[1]список7!$A$1:$A$3</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104" i="8" l="1"/>
  <c r="E104" i="8"/>
  <c r="F104" i="8"/>
  <c r="G104" i="8"/>
  <c r="H104" i="8"/>
  <c r="D104" i="8"/>
  <c r="B92" i="12" l="1"/>
  <c r="B91" i="12" s="1"/>
  <c r="B90" i="12"/>
  <c r="B88" i="12"/>
  <c r="B87" i="12"/>
  <c r="B33" i="12"/>
  <c r="B36" i="12"/>
  <c r="J57" i="10"/>
  <c r="J50" i="10"/>
  <c r="J49" i="10"/>
  <c r="J48" i="10"/>
  <c r="J47" i="10"/>
  <c r="J56" i="10" s="1"/>
  <c r="AC56" i="10" s="1"/>
  <c r="J45" i="10"/>
  <c r="J54" i="10" s="1"/>
  <c r="AC54" i="10" s="1"/>
  <c r="J30" i="10"/>
  <c r="J24" i="10"/>
  <c r="AC24" i="10" s="1"/>
  <c r="AC64" i="10"/>
  <c r="AB64" i="10"/>
  <c r="AC63" i="10"/>
  <c r="AB63" i="10"/>
  <c r="AC62" i="10"/>
  <c r="AB62" i="10"/>
  <c r="AC61" i="10"/>
  <c r="AB61" i="10"/>
  <c r="AC60" i="10"/>
  <c r="AB60" i="10"/>
  <c r="AC59" i="10"/>
  <c r="AB59" i="10"/>
  <c r="AC58" i="10"/>
  <c r="AB58" i="10"/>
  <c r="AC57" i="10"/>
  <c r="AB57" i="10"/>
  <c r="AB56" i="10"/>
  <c r="AC55" i="10"/>
  <c r="AB55"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B24" i="10"/>
  <c r="D30" i="10"/>
  <c r="D24" i="10"/>
  <c r="C49" i="4" l="1"/>
  <c r="C48" i="4"/>
  <c r="C47" i="4"/>
  <c r="C46" i="4"/>
  <c r="C45" i="4"/>
  <c r="C44" i="4"/>
  <c r="C42" i="4"/>
  <c r="C41" i="4"/>
  <c r="C40" i="4"/>
  <c r="C39" i="4"/>
  <c r="C38" i="4"/>
  <c r="C37" i="4"/>
  <c r="C36" i="4"/>
  <c r="C35" i="4"/>
  <c r="C34" i="4"/>
  <c r="C33" i="4"/>
  <c r="C32" i="4"/>
  <c r="C31" i="4"/>
  <c r="C30" i="4"/>
  <c r="C29" i="4"/>
  <c r="C28" i="4"/>
  <c r="C27" i="4"/>
  <c r="C26" i="4"/>
  <c r="C25" i="4"/>
  <c r="B106" i="12" l="1"/>
  <c r="B58" i="12"/>
  <c r="B41" i="12"/>
  <c r="B32" i="12"/>
  <c r="B22" i="12"/>
  <c r="A15" i="12"/>
  <c r="B21" i="12" s="1"/>
  <c r="A12" i="12"/>
  <c r="A9" i="12"/>
  <c r="A5" i="12"/>
  <c r="AD34" i="11"/>
  <c r="AE34" i="11" s="1"/>
  <c r="AB34" i="11"/>
  <c r="R34" i="11"/>
  <c r="AD33" i="11"/>
  <c r="AB33" i="11"/>
  <c r="X33" i="11"/>
  <c r="R33" i="11"/>
  <c r="AD30" i="11"/>
  <c r="AB30" i="11"/>
  <c r="P30" i="11"/>
  <c r="R30" i="11" s="1"/>
  <c r="G30" i="11"/>
  <c r="G33" i="11" s="1"/>
  <c r="G34" i="11" s="1"/>
  <c r="X29" i="11"/>
  <c r="X28" i="11"/>
  <c r="AD27" i="11"/>
  <c r="R27" i="11"/>
  <c r="X27" i="11" s="1"/>
  <c r="AB27" i="11" s="1"/>
  <c r="G27" i="11"/>
  <c r="L26" i="11"/>
  <c r="L27" i="11" s="1"/>
  <c r="L30" i="11" s="1"/>
  <c r="L33" i="11" s="1"/>
  <c r="L34" i="11" s="1"/>
  <c r="K26" i="11"/>
  <c r="K27" i="11" s="1"/>
  <c r="K30" i="11" s="1"/>
  <c r="K33" i="11" s="1"/>
  <c r="K34" i="11" s="1"/>
  <c r="D26" i="11"/>
  <c r="D27" i="11" s="1"/>
  <c r="D30" i="11" s="1"/>
  <c r="D33" i="11" s="1"/>
  <c r="D34" i="11" s="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E64" i="10"/>
  <c r="F64" i="10" s="1"/>
  <c r="E63" i="10"/>
  <c r="F63" i="10" s="1"/>
  <c r="E62" i="10"/>
  <c r="F62" i="10" s="1"/>
  <c r="E61" i="10"/>
  <c r="F61" i="10" s="1"/>
  <c r="E60" i="10"/>
  <c r="F60" i="10" s="1"/>
  <c r="E59" i="10"/>
  <c r="F59" i="10" s="1"/>
  <c r="E58" i="10"/>
  <c r="F58" i="10" s="1"/>
  <c r="C57" i="10"/>
  <c r="E57" i="10" s="1"/>
  <c r="F57" i="10" s="1"/>
  <c r="C56" i="10"/>
  <c r="E56" i="10" s="1"/>
  <c r="F56" i="10" s="1"/>
  <c r="E55" i="10"/>
  <c r="F55" i="10" s="1"/>
  <c r="C54" i="10"/>
  <c r="E54" i="10" s="1"/>
  <c r="F54" i="10" s="1"/>
  <c r="E53" i="10"/>
  <c r="F53" i="10" s="1"/>
  <c r="E51" i="10"/>
  <c r="F51" i="10" s="1"/>
  <c r="C50" i="10"/>
  <c r="E50" i="10" s="1"/>
  <c r="F50" i="10" s="1"/>
  <c r="C49" i="10"/>
  <c r="E49" i="10" s="1"/>
  <c r="F49" i="10" s="1"/>
  <c r="F48" i="10"/>
  <c r="E48" i="10"/>
  <c r="E47" i="10"/>
  <c r="F47" i="10" s="1"/>
  <c r="E46" i="10"/>
  <c r="F46" i="10" s="1"/>
  <c r="C45" i="10"/>
  <c r="E45" i="10" s="1"/>
  <c r="F45" i="10" s="1"/>
  <c r="E44" i="10"/>
  <c r="F44" i="10" s="1"/>
  <c r="E43" i="10"/>
  <c r="F43" i="10" s="1"/>
  <c r="E42" i="10"/>
  <c r="F42" i="10" s="1"/>
  <c r="E41" i="10"/>
  <c r="F41" i="10" s="1"/>
  <c r="E40" i="10"/>
  <c r="F40" i="10" s="1"/>
  <c r="E39" i="10"/>
  <c r="F39" i="10" s="1"/>
  <c r="E38" i="10"/>
  <c r="F38" i="10" s="1"/>
  <c r="E37" i="10"/>
  <c r="F37" i="10" s="1"/>
  <c r="X36" i="10"/>
  <c r="E36" i="10"/>
  <c r="F36" i="10" s="1"/>
  <c r="X35" i="10"/>
  <c r="E35" i="10"/>
  <c r="F35" i="10" s="1"/>
  <c r="E34" i="10"/>
  <c r="F34" i="10" s="1"/>
  <c r="E33" i="10"/>
  <c r="F33" i="10" s="1"/>
  <c r="F32" i="10"/>
  <c r="E32" i="10"/>
  <c r="E31" i="10"/>
  <c r="E30" i="10" s="1"/>
  <c r="AA30" i="10"/>
  <c r="Z30" i="10"/>
  <c r="Y30" i="10"/>
  <c r="X30" i="10"/>
  <c r="W30" i="10"/>
  <c r="V30" i="10"/>
  <c r="U30" i="10"/>
  <c r="T30" i="10"/>
  <c r="S30" i="10"/>
  <c r="R30" i="10"/>
  <c r="Q30" i="10"/>
  <c r="P30" i="10"/>
  <c r="O30" i="10"/>
  <c r="N30" i="10"/>
  <c r="M30" i="10"/>
  <c r="L30" i="10"/>
  <c r="K30" i="10"/>
  <c r="I30" i="10"/>
  <c r="G30" i="10"/>
  <c r="C30" i="10"/>
  <c r="C52" i="10" s="1"/>
  <c r="E52" i="10" s="1"/>
  <c r="F52" i="10" s="1"/>
  <c r="E29" i="10"/>
  <c r="F29" i="10" s="1"/>
  <c r="E28" i="10"/>
  <c r="F28" i="10" s="1"/>
  <c r="E27" i="10"/>
  <c r="F27" i="10" s="1"/>
  <c r="E26" i="10"/>
  <c r="F26" i="10" s="1"/>
  <c r="E25" i="10"/>
  <c r="F25" i="10" s="1"/>
  <c r="AA24" i="10"/>
  <c r="Z24" i="10"/>
  <c r="Y24" i="10"/>
  <c r="X24" i="10"/>
  <c r="W24" i="10"/>
  <c r="V24" i="10"/>
  <c r="U24" i="10"/>
  <c r="T24" i="10"/>
  <c r="S24" i="10"/>
  <c r="R24" i="10"/>
  <c r="Q24" i="10"/>
  <c r="P24" i="10"/>
  <c r="O24" i="10"/>
  <c r="N24" i="10"/>
  <c r="M24" i="10"/>
  <c r="L24" i="10"/>
  <c r="K24" i="10"/>
  <c r="I24" i="10"/>
  <c r="G24" i="10"/>
  <c r="C24" i="10"/>
  <c r="B27" i="12" s="1"/>
  <c r="A14" i="10"/>
  <c r="A15" i="9"/>
  <c r="A12" i="9"/>
  <c r="A11" i="10" s="1"/>
  <c r="A9" i="9"/>
  <c r="A8" i="10" s="1"/>
  <c r="A5" i="9"/>
  <c r="A4" i="10" s="1"/>
  <c r="M132" i="8"/>
  <c r="N132" i="8" s="1"/>
  <c r="B131" i="8"/>
  <c r="B129" i="8"/>
  <c r="B49" i="8" s="1"/>
  <c r="B50" i="8" s="1"/>
  <c r="B59" i="8" s="1"/>
  <c r="G128" i="8"/>
  <c r="G48" i="8" s="1"/>
  <c r="C127" i="8"/>
  <c r="C131" i="8" s="1"/>
  <c r="G111" i="8"/>
  <c r="D110" i="8"/>
  <c r="B110" i="8"/>
  <c r="D109" i="8"/>
  <c r="G110" i="8" s="1"/>
  <c r="B109" i="8"/>
  <c r="J104" i="8"/>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O100" i="8"/>
  <c r="AN100" i="8"/>
  <c r="AM100" i="8"/>
  <c r="AL100" i="8"/>
  <c r="AK100" i="8"/>
  <c r="AJ100" i="8"/>
  <c r="AI100" i="8"/>
  <c r="B99" i="8"/>
  <c r="C99" i="8" s="1"/>
  <c r="D99" i="8" s="1"/>
  <c r="E99" i="8" s="1"/>
  <c r="F99" i="8" s="1"/>
  <c r="G99" i="8" s="1"/>
  <c r="H99" i="8" s="1"/>
  <c r="I99" i="8" s="1"/>
  <c r="J99" i="8" s="1"/>
  <c r="K99" i="8" s="1"/>
  <c r="L99" i="8" s="1"/>
  <c r="M99" i="8" s="1"/>
  <c r="N99" i="8" s="1"/>
  <c r="O99" i="8" s="1"/>
  <c r="P99" i="8" s="1"/>
  <c r="Q99" i="8" s="1"/>
  <c r="R99" i="8" s="1"/>
  <c r="S99" i="8" s="1"/>
  <c r="T99" i="8" s="1"/>
  <c r="U99" i="8" s="1"/>
  <c r="V99" i="8" s="1"/>
  <c r="W99" i="8" s="1"/>
  <c r="X99" i="8" s="1"/>
  <c r="Y99" i="8" s="1"/>
  <c r="Z99" i="8" s="1"/>
  <c r="AA99" i="8" s="1"/>
  <c r="AB99" i="8" s="1"/>
  <c r="AC99" i="8" s="1"/>
  <c r="AD99" i="8" s="1"/>
  <c r="AE99" i="8" s="1"/>
  <c r="AF99" i="8" s="1"/>
  <c r="AG99" i="8" s="1"/>
  <c r="AH99" i="8" s="1"/>
  <c r="D92" i="8"/>
  <c r="E92" i="8" s="1"/>
  <c r="F92" i="8" s="1"/>
  <c r="G92" i="8" s="1"/>
  <c r="H92" i="8" s="1"/>
  <c r="I92" i="8" s="1"/>
  <c r="J92" i="8" s="1"/>
  <c r="K92" i="8" s="1"/>
  <c r="L92" i="8" s="1"/>
  <c r="M92" i="8" s="1"/>
  <c r="N92" i="8" s="1"/>
  <c r="O92" i="8" s="1"/>
  <c r="P92" i="8" s="1"/>
  <c r="Q92" i="8" s="1"/>
  <c r="R92" i="8" s="1"/>
  <c r="S92" i="8" s="1"/>
  <c r="T92" i="8" s="1"/>
  <c r="U92" i="8" s="1"/>
  <c r="V92" i="8" s="1"/>
  <c r="W92" i="8" s="1"/>
  <c r="X92" i="8" s="1"/>
  <c r="Y92" i="8" s="1"/>
  <c r="Z92" i="8" s="1"/>
  <c r="AA92" i="8" s="1"/>
  <c r="AB92" i="8" s="1"/>
  <c r="AC92" i="8" s="1"/>
  <c r="AD92" i="8" s="1"/>
  <c r="AE92" i="8" s="1"/>
  <c r="AF92" i="8" s="1"/>
  <c r="AG92" i="8" s="1"/>
  <c r="AH92" i="8" s="1"/>
  <c r="C92" i="8"/>
  <c r="L86" i="8"/>
  <c r="K86" i="8"/>
  <c r="J86" i="8"/>
  <c r="I86" i="8"/>
  <c r="H86" i="8"/>
  <c r="G86" i="8"/>
  <c r="F86" i="8"/>
  <c r="E86" i="8"/>
  <c r="D86" i="8"/>
  <c r="C86" i="8"/>
  <c r="B86" i="8"/>
  <c r="AC82" i="8"/>
  <c r="AB82" i="8"/>
  <c r="Y82" i="8"/>
  <c r="X82" i="8"/>
  <c r="U82" i="8"/>
  <c r="T82" i="8"/>
  <c r="S82" i="8"/>
  <c r="R82" i="8"/>
  <c r="Q82" i="8"/>
  <c r="P82" i="8"/>
  <c r="C82" i="8"/>
  <c r="B82" i="8"/>
  <c r="AH78" i="8"/>
  <c r="AG78" i="8"/>
  <c r="AF78" i="8"/>
  <c r="AE78" i="8"/>
  <c r="AD78" i="8"/>
  <c r="AC78" i="8"/>
  <c r="AB78" i="8"/>
  <c r="AA78" i="8"/>
  <c r="Z78" i="8"/>
  <c r="Y78" i="8"/>
  <c r="X78" i="8"/>
  <c r="W78" i="8"/>
  <c r="V78" i="8"/>
  <c r="U78" i="8"/>
  <c r="T78" i="8"/>
  <c r="S78" i="8"/>
  <c r="R78" i="8"/>
  <c r="Q78" i="8"/>
  <c r="P78" i="8"/>
  <c r="O78" i="8"/>
  <c r="N78" i="8"/>
  <c r="M78" i="8"/>
  <c r="L78" i="8"/>
  <c r="K78" i="8"/>
  <c r="J78" i="8"/>
  <c r="I78" i="8"/>
  <c r="H78" i="8"/>
  <c r="G78" i="8"/>
  <c r="F78" i="8"/>
  <c r="E78" i="8"/>
  <c r="D78" i="8"/>
  <c r="C78" i="8"/>
  <c r="B78" i="8"/>
  <c r="C77" i="8"/>
  <c r="B77" i="8"/>
  <c r="L74" i="8"/>
  <c r="K74" i="8"/>
  <c r="J74" i="8"/>
  <c r="I74" i="8"/>
  <c r="H74" i="8"/>
  <c r="G74" i="8"/>
  <c r="F74" i="8"/>
  <c r="E74" i="8"/>
  <c r="D74" i="8"/>
  <c r="C74" i="8"/>
  <c r="B74" i="8"/>
  <c r="B62" i="8"/>
  <c r="G61" i="8"/>
  <c r="G60" i="8" s="1"/>
  <c r="N60" i="8"/>
  <c r="M60" i="8"/>
  <c r="L60" i="8"/>
  <c r="J60" i="8"/>
  <c r="I60" i="8"/>
  <c r="H60" i="8"/>
  <c r="F60" i="8"/>
  <c r="E60" i="8"/>
  <c r="D60" i="8"/>
  <c r="C60" i="8"/>
  <c r="B60" i="8"/>
  <c r="F48" i="8"/>
  <c r="E48" i="8"/>
  <c r="D48" i="8"/>
  <c r="C48" i="8"/>
  <c r="B48" i="8"/>
  <c r="B46" i="8"/>
  <c r="B35" i="8"/>
  <c r="B32" i="8"/>
  <c r="B25" i="8"/>
  <c r="B29" i="8" s="1"/>
  <c r="A15" i="8"/>
  <c r="A12" i="8"/>
  <c r="A9" i="8"/>
  <c r="A7" i="8"/>
  <c r="A5" i="8"/>
  <c r="A15" i="7"/>
  <c r="A12" i="7"/>
  <c r="A9" i="7"/>
  <c r="A5" i="7"/>
  <c r="A14" i="6"/>
  <c r="A11" i="6"/>
  <c r="A8" i="6"/>
  <c r="A4" i="6"/>
  <c r="A15" i="5"/>
  <c r="A12" i="5"/>
  <c r="A9" i="5"/>
  <c r="A5" i="5"/>
  <c r="R50" i="4"/>
  <c r="Q50" i="4"/>
  <c r="E15" i="4"/>
  <c r="E12" i="4"/>
  <c r="E9" i="4"/>
  <c r="A5" i="4"/>
  <c r="A15" i="3"/>
  <c r="A12" i="3"/>
  <c r="A9" i="3"/>
  <c r="A5" i="3"/>
  <c r="A14" i="2"/>
  <c r="A11" i="2"/>
  <c r="A8" i="2"/>
  <c r="A4" i="2"/>
  <c r="C129" i="8" l="1"/>
  <c r="B76" i="12"/>
  <c r="B68" i="12"/>
  <c r="B60" i="12"/>
  <c r="B86" i="12"/>
  <c r="B72" i="12"/>
  <c r="B64" i="12"/>
  <c r="B30" i="12"/>
  <c r="AD38" i="11"/>
  <c r="B29" i="12" s="1"/>
  <c r="D68" i="8"/>
  <c r="D77" i="8" s="1"/>
  <c r="E68" i="8"/>
  <c r="E77" i="8" s="1"/>
  <c r="B82" i="12"/>
  <c r="B79" i="12"/>
  <c r="B38" i="12"/>
  <c r="B114" i="8"/>
  <c r="B118" i="8" s="1"/>
  <c r="B89" i="12"/>
  <c r="B84" i="12" s="1"/>
  <c r="O132" i="8"/>
  <c r="F24" i="10"/>
  <c r="C90" i="12" s="1"/>
  <c r="G112" i="8"/>
  <c r="I110" i="8"/>
  <c r="I112" i="8" s="1"/>
  <c r="C101" i="8" s="1"/>
  <c r="B81" i="8"/>
  <c r="B67" i="8"/>
  <c r="B69" i="8" s="1"/>
  <c r="M133" i="8"/>
  <c r="M74" i="8" s="1"/>
  <c r="M86" i="8" s="1"/>
  <c r="N133" i="8"/>
  <c r="N74" i="8" s="1"/>
  <c r="N86" i="8" s="1"/>
  <c r="AE27" i="11"/>
  <c r="E24" i="10"/>
  <c r="F31" i="10"/>
  <c r="F68" i="8"/>
  <c r="E98" i="8"/>
  <c r="E97" i="8"/>
  <c r="D127" i="8"/>
  <c r="B34" i="12"/>
  <c r="B81" i="12" s="1"/>
  <c r="B43" i="12"/>
  <c r="B47" i="12"/>
  <c r="B51" i="12"/>
  <c r="B55" i="12"/>
  <c r="B83" i="12"/>
  <c r="H128" i="8"/>
  <c r="D129" i="8" l="1"/>
  <c r="C49" i="8"/>
  <c r="D131" i="8"/>
  <c r="E127" i="8"/>
  <c r="F77" i="8"/>
  <c r="G68" i="8"/>
  <c r="B71" i="8"/>
  <c r="B76" i="8"/>
  <c r="C100" i="8"/>
  <c r="C50" i="8" s="1"/>
  <c r="C59" i="8" s="1"/>
  <c r="D101" i="8"/>
  <c r="C48" i="1"/>
  <c r="I128" i="8"/>
  <c r="H48" i="8"/>
  <c r="F30" i="10"/>
  <c r="C92" i="12" s="1"/>
  <c r="P132" i="8"/>
  <c r="P133" i="8" s="1"/>
  <c r="P74" i="8" s="1"/>
  <c r="P86" i="8" s="1"/>
  <c r="O133" i="8"/>
  <c r="O74" i="8" s="1"/>
  <c r="O86" i="8" s="1"/>
  <c r="D49" i="8" l="1"/>
  <c r="E129" i="8"/>
  <c r="C67" i="8"/>
  <c r="C69" i="8" s="1"/>
  <c r="C81" i="8"/>
  <c r="Q132" i="8"/>
  <c r="Q133" i="8" s="1"/>
  <c r="Q74" i="8" s="1"/>
  <c r="Q86" i="8" s="1"/>
  <c r="J128" i="8"/>
  <c r="I48" i="8"/>
  <c r="D100" i="8"/>
  <c r="E101" i="8"/>
  <c r="B72" i="8"/>
  <c r="G77" i="8"/>
  <c r="H68" i="8"/>
  <c r="E131" i="8"/>
  <c r="F127" i="8"/>
  <c r="D50" i="8" l="1"/>
  <c r="D59" i="8" s="1"/>
  <c r="E49" i="8"/>
  <c r="F129" i="8"/>
  <c r="D81" i="8"/>
  <c r="D67" i="8"/>
  <c r="D69" i="8" s="1"/>
  <c r="R132" i="8"/>
  <c r="E100" i="8"/>
  <c r="F101" i="8"/>
  <c r="H77" i="8"/>
  <c r="I68" i="8"/>
  <c r="J48" i="8"/>
  <c r="K128" i="8"/>
  <c r="F131" i="8"/>
  <c r="G127" i="8"/>
  <c r="B79" i="8"/>
  <c r="B84" i="8" s="1"/>
  <c r="B73" i="8"/>
  <c r="C71" i="8"/>
  <c r="C76" i="8"/>
  <c r="C49" i="1"/>
  <c r="D82" i="8"/>
  <c r="E50" i="8" l="1"/>
  <c r="E59" i="8" s="1"/>
  <c r="F49" i="8"/>
  <c r="G129" i="8"/>
  <c r="G131" i="8"/>
  <c r="H127" i="8"/>
  <c r="L128" i="8"/>
  <c r="K48" i="8"/>
  <c r="I77" i="8"/>
  <c r="J68" i="8"/>
  <c r="B89" i="8"/>
  <c r="B87" i="8"/>
  <c r="B85" i="8"/>
  <c r="B90" i="8" s="1"/>
  <c r="F100" i="8"/>
  <c r="F50" i="8" s="1"/>
  <c r="F59" i="8" s="1"/>
  <c r="G101" i="8"/>
  <c r="E81" i="8"/>
  <c r="E67" i="8"/>
  <c r="E69" i="8" s="1"/>
  <c r="S132" i="8"/>
  <c r="R133" i="8"/>
  <c r="R74" i="8" s="1"/>
  <c r="R86" i="8" s="1"/>
  <c r="C72" i="8"/>
  <c r="D71" i="8"/>
  <c r="D76" i="8"/>
  <c r="H129" i="8" l="1"/>
  <c r="G49" i="8"/>
  <c r="B88" i="8"/>
  <c r="B91" i="8" s="1"/>
  <c r="E71" i="8"/>
  <c r="E76" i="8"/>
  <c r="D72" i="8"/>
  <c r="D73" i="8"/>
  <c r="C79" i="8"/>
  <c r="C84" i="8" s="1"/>
  <c r="C73" i="8"/>
  <c r="T132" i="8"/>
  <c r="T133" i="8"/>
  <c r="T74" i="8" s="1"/>
  <c r="T86" i="8" s="1"/>
  <c r="G100" i="8"/>
  <c r="G50" i="8" s="1"/>
  <c r="G59" i="8" s="1"/>
  <c r="H101" i="8"/>
  <c r="M128" i="8"/>
  <c r="L48" i="8"/>
  <c r="F67" i="8"/>
  <c r="F69" i="8" s="1"/>
  <c r="F81" i="8"/>
  <c r="H131" i="8"/>
  <c r="I127" i="8"/>
  <c r="S133" i="8"/>
  <c r="S74" i="8" s="1"/>
  <c r="S86" i="8" s="1"/>
  <c r="J77" i="8"/>
  <c r="K68" i="8"/>
  <c r="H49" i="8" l="1"/>
  <c r="I129" i="8"/>
  <c r="D79" i="8"/>
  <c r="D84" i="8" s="1"/>
  <c r="D87" i="8" s="1"/>
  <c r="C87" i="8"/>
  <c r="D89" i="8"/>
  <c r="C85" i="8"/>
  <c r="C90" i="8" s="1"/>
  <c r="C89" i="8"/>
  <c r="E72" i="8"/>
  <c r="E73" i="8" s="1"/>
  <c r="I131" i="8"/>
  <c r="J127" i="8"/>
  <c r="G67" i="8"/>
  <c r="G69" i="8" s="1"/>
  <c r="G81" i="8"/>
  <c r="K77" i="8"/>
  <c r="L68" i="8"/>
  <c r="M48" i="8"/>
  <c r="N128" i="8"/>
  <c r="U132" i="8"/>
  <c r="F76" i="8"/>
  <c r="F71" i="8"/>
  <c r="H100" i="8"/>
  <c r="H50" i="8" s="1"/>
  <c r="H59" i="8" s="1"/>
  <c r="I101" i="8"/>
  <c r="J129" i="8" l="1"/>
  <c r="I49" i="8"/>
  <c r="D85" i="8"/>
  <c r="D90" i="8" s="1"/>
  <c r="N48" i="8"/>
  <c r="O128" i="8"/>
  <c r="I100" i="8"/>
  <c r="J101" i="8"/>
  <c r="V133" i="8"/>
  <c r="V74" i="8" s="1"/>
  <c r="V86" i="8" s="1"/>
  <c r="V132" i="8"/>
  <c r="J131" i="8"/>
  <c r="K127" i="8"/>
  <c r="H67" i="8"/>
  <c r="H69" i="8" s="1"/>
  <c r="H81" i="8"/>
  <c r="G71" i="8"/>
  <c r="G76" i="8"/>
  <c r="U133" i="8"/>
  <c r="U74" i="8" s="1"/>
  <c r="U86" i="8" s="1"/>
  <c r="F72" i="8"/>
  <c r="D88" i="8"/>
  <c r="C88" i="8"/>
  <c r="C91" i="8" s="1"/>
  <c r="L77" i="8"/>
  <c r="M68" i="8"/>
  <c r="E79" i="8"/>
  <c r="E84" i="8" s="1"/>
  <c r="I50" i="8" l="1"/>
  <c r="I59" i="8" s="1"/>
  <c r="J49" i="8"/>
  <c r="K129" i="8"/>
  <c r="D91" i="8"/>
  <c r="F73" i="8"/>
  <c r="G72" i="8"/>
  <c r="F79" i="8"/>
  <c r="F84" i="8" s="1"/>
  <c r="F87" i="8" s="1"/>
  <c r="J100" i="8"/>
  <c r="J50" i="8" s="1"/>
  <c r="J59" i="8" s="1"/>
  <c r="K101" i="8"/>
  <c r="I81" i="8"/>
  <c r="I67" i="8"/>
  <c r="I69" i="8" s="1"/>
  <c r="E87" i="8"/>
  <c r="E85" i="8"/>
  <c r="E90" i="8" s="1"/>
  <c r="F89" i="8"/>
  <c r="E89" i="8"/>
  <c r="H76" i="8"/>
  <c r="H71" i="8"/>
  <c r="K131" i="8"/>
  <c r="L127" i="8"/>
  <c r="M77" i="8"/>
  <c r="N68" i="8"/>
  <c r="W132" i="8"/>
  <c r="W133" i="8"/>
  <c r="W74" i="8" s="1"/>
  <c r="W86" i="8" s="1"/>
  <c r="O48" i="8"/>
  <c r="P128" i="8"/>
  <c r="L129" i="8" l="1"/>
  <c r="K49" i="8"/>
  <c r="K61" i="8" s="1"/>
  <c r="K60" i="8" s="1"/>
  <c r="N77" i="8"/>
  <c r="O68" i="8"/>
  <c r="E88" i="8"/>
  <c r="E91" i="8" s="1"/>
  <c r="F88" i="8"/>
  <c r="G73" i="8"/>
  <c r="H72" i="8"/>
  <c r="I71" i="8"/>
  <c r="I76" i="8"/>
  <c r="J67" i="8"/>
  <c r="J69" i="8" s="1"/>
  <c r="J81" i="8"/>
  <c r="X132" i="8"/>
  <c r="L131" i="8"/>
  <c r="M127" i="8"/>
  <c r="K100" i="8"/>
  <c r="K50" i="8" s="1"/>
  <c r="K59" i="8" s="1"/>
  <c r="L101" i="8"/>
  <c r="G79" i="8"/>
  <c r="G84" i="8" s="1"/>
  <c r="F85" i="8"/>
  <c r="F90" i="8" s="1"/>
  <c r="P48" i="8"/>
  <c r="Q128" i="8"/>
  <c r="L49" i="8" l="1"/>
  <c r="M129" i="8"/>
  <c r="F91" i="8"/>
  <c r="M131" i="8"/>
  <c r="N127" i="8"/>
  <c r="J76" i="8"/>
  <c r="J71" i="8"/>
  <c r="L100" i="8"/>
  <c r="L50" i="8" s="1"/>
  <c r="L59" i="8" s="1"/>
  <c r="M101" i="8"/>
  <c r="I72" i="8"/>
  <c r="I73" i="8" s="1"/>
  <c r="Y132" i="8"/>
  <c r="K81" i="8"/>
  <c r="K67" i="8"/>
  <c r="K69" i="8" s="1"/>
  <c r="G85" i="8"/>
  <c r="G90" i="8" s="1"/>
  <c r="H79" i="8"/>
  <c r="H84" i="8" s="1"/>
  <c r="H87" i="8" s="1"/>
  <c r="Q48" i="8"/>
  <c r="R128" i="8"/>
  <c r="X133" i="8"/>
  <c r="X74" i="8" s="1"/>
  <c r="X86" i="8" s="1"/>
  <c r="O77" i="8"/>
  <c r="P68" i="8"/>
  <c r="G87" i="8"/>
  <c r="G89" i="8"/>
  <c r="H73" i="8"/>
  <c r="M49" i="8" l="1"/>
  <c r="N129" i="8"/>
  <c r="I79" i="8"/>
  <c r="I84" i="8" s="1"/>
  <c r="I85" i="8" s="1"/>
  <c r="I89" i="8"/>
  <c r="P77" i="8"/>
  <c r="Q68" i="8"/>
  <c r="L67" i="8"/>
  <c r="L69" i="8" s="1"/>
  <c r="L81" i="8"/>
  <c r="K71" i="8"/>
  <c r="K76" i="8"/>
  <c r="J72" i="8"/>
  <c r="J79" i="8" s="1"/>
  <c r="J84" i="8" s="1"/>
  <c r="H85" i="8"/>
  <c r="H90" i="8" s="1"/>
  <c r="N131" i="8"/>
  <c r="O127" i="8"/>
  <c r="G88" i="8"/>
  <c r="G91" i="8" s="1"/>
  <c r="H88" i="8"/>
  <c r="Z132" i="8"/>
  <c r="H89" i="8"/>
  <c r="R48" i="8"/>
  <c r="S128" i="8"/>
  <c r="Y133" i="8"/>
  <c r="Y74" i="8" s="1"/>
  <c r="Y86" i="8" s="1"/>
  <c r="M100" i="8"/>
  <c r="N101" i="8"/>
  <c r="M50" i="8" l="1"/>
  <c r="M59" i="8" s="1"/>
  <c r="I87" i="8"/>
  <c r="I88" i="8" s="1"/>
  <c r="O129" i="8"/>
  <c r="N49" i="8"/>
  <c r="J73" i="8"/>
  <c r="H91" i="8"/>
  <c r="O131" i="8"/>
  <c r="P127" i="8"/>
  <c r="Q77" i="8"/>
  <c r="R68" i="8"/>
  <c r="K72" i="8"/>
  <c r="K79" i="8" s="1"/>
  <c r="K84" i="8" s="1"/>
  <c r="O101" i="8"/>
  <c r="N100" i="8"/>
  <c r="N50" i="8" s="1"/>
  <c r="N59" i="8" s="1"/>
  <c r="I91" i="8"/>
  <c r="L76" i="8"/>
  <c r="L71" i="8"/>
  <c r="M67" i="8"/>
  <c r="M69" i="8" s="1"/>
  <c r="M81" i="8"/>
  <c r="I90" i="8"/>
  <c r="J87" i="8"/>
  <c r="J89" i="8"/>
  <c r="J85" i="8"/>
  <c r="J90" i="8" s="1"/>
  <c r="S48" i="8"/>
  <c r="T128" i="8"/>
  <c r="AA132" i="8"/>
  <c r="AB132" i="8" s="1"/>
  <c r="Z133" i="8"/>
  <c r="Z74" i="8" s="1"/>
  <c r="Z86" i="8" s="1"/>
  <c r="AA133" i="8" l="1"/>
  <c r="AA74" i="8" s="1"/>
  <c r="AA86" i="8" s="1"/>
  <c r="O49" i="8"/>
  <c r="O62" i="8" s="1"/>
  <c r="O60" i="8" s="1"/>
  <c r="P129" i="8"/>
  <c r="J88" i="8"/>
  <c r="J91" i="8" s="1"/>
  <c r="K87" i="8"/>
  <c r="K88" i="8" s="1"/>
  <c r="K85" i="8"/>
  <c r="K90" i="8" s="1"/>
  <c r="K89" i="8"/>
  <c r="N67" i="8"/>
  <c r="N69" i="8" s="1"/>
  <c r="N81" i="8"/>
  <c r="U128" i="8"/>
  <c r="T48" i="8"/>
  <c r="AB133" i="8"/>
  <c r="AB74" i="8" s="1"/>
  <c r="AB86" i="8" s="1"/>
  <c r="AC133" i="8"/>
  <c r="AC74" i="8" s="1"/>
  <c r="AC86" i="8" s="1"/>
  <c r="AC132" i="8"/>
  <c r="L72" i="8"/>
  <c r="L79" i="8" s="1"/>
  <c r="L84" i="8" s="1"/>
  <c r="M76" i="8"/>
  <c r="M71" i="8"/>
  <c r="O100" i="8"/>
  <c r="O50" i="8" s="1"/>
  <c r="O59" i="8" s="1"/>
  <c r="P101" i="8"/>
  <c r="K73" i="8"/>
  <c r="R77" i="8"/>
  <c r="S68" i="8"/>
  <c r="P131" i="8"/>
  <c r="Q127" i="8"/>
  <c r="P49" i="8" l="1"/>
  <c r="P62" i="8" s="1"/>
  <c r="P60" i="8" s="1"/>
  <c r="Q129" i="8"/>
  <c r="K91" i="8"/>
  <c r="T68" i="8"/>
  <c r="S77" i="8"/>
  <c r="P100" i="8"/>
  <c r="P50" i="8" s="1"/>
  <c r="P59" i="8" s="1"/>
  <c r="Q101" i="8"/>
  <c r="L87" i="8"/>
  <c r="L88" i="8" s="1"/>
  <c r="L91" i="8" s="1"/>
  <c r="L85" i="8"/>
  <c r="L90" i="8" s="1"/>
  <c r="L89" i="8"/>
  <c r="V128" i="8"/>
  <c r="U48" i="8"/>
  <c r="Q131" i="8"/>
  <c r="R127" i="8"/>
  <c r="O67" i="8"/>
  <c r="O69" i="8" s="1"/>
  <c r="O81" i="8"/>
  <c r="O80" i="8"/>
  <c r="M72" i="8"/>
  <c r="M79" i="8" s="1"/>
  <c r="M84" i="8" s="1"/>
  <c r="L73" i="8"/>
  <c r="AD132" i="8"/>
  <c r="N71" i="8"/>
  <c r="N76" i="8"/>
  <c r="M73" i="8" l="1"/>
  <c r="R129" i="8"/>
  <c r="Q49" i="8"/>
  <c r="M87" i="8"/>
  <c r="M88" i="8" s="1"/>
  <c r="M91" i="8" s="1"/>
  <c r="M85" i="8"/>
  <c r="M90" i="8" s="1"/>
  <c r="M89" i="8"/>
  <c r="N72" i="8"/>
  <c r="N79" i="8" s="1"/>
  <c r="N84" i="8" s="1"/>
  <c r="AE132" i="8"/>
  <c r="AD133" i="8"/>
  <c r="AD74" i="8" s="1"/>
  <c r="AD86" i="8" s="1"/>
  <c r="O76" i="8"/>
  <c r="O71" i="8"/>
  <c r="R131" i="8"/>
  <c r="S127" i="8"/>
  <c r="V48" i="8"/>
  <c r="V63" i="8" s="1"/>
  <c r="W128" i="8"/>
  <c r="P81" i="8"/>
  <c r="P67" i="8"/>
  <c r="P69" i="8" s="1"/>
  <c r="P80" i="8"/>
  <c r="Q100" i="8"/>
  <c r="Q50" i="8" s="1"/>
  <c r="Q59" i="8" s="1"/>
  <c r="R101" i="8"/>
  <c r="T77" i="8"/>
  <c r="U68" i="8"/>
  <c r="N73" i="8" l="1"/>
  <c r="Q61" i="8"/>
  <c r="Q62" i="8"/>
  <c r="S129" i="8"/>
  <c r="R49" i="8"/>
  <c r="R62" i="8" s="1"/>
  <c r="R60" i="8" s="1"/>
  <c r="R100" i="8"/>
  <c r="R50" i="8" s="1"/>
  <c r="R59" i="8" s="1"/>
  <c r="S101" i="8"/>
  <c r="Q81" i="8"/>
  <c r="Q80" i="8"/>
  <c r="N87" i="8"/>
  <c r="N88" i="8" s="1"/>
  <c r="N89" i="8"/>
  <c r="N85" i="8"/>
  <c r="N90" i="8" s="1"/>
  <c r="G28" i="8" s="1"/>
  <c r="V68" i="8"/>
  <c r="U77" i="8"/>
  <c r="P76" i="8"/>
  <c r="P71" i="8"/>
  <c r="W48" i="8"/>
  <c r="X128" i="8"/>
  <c r="S131" i="8"/>
  <c r="T127" i="8"/>
  <c r="O72" i="8"/>
  <c r="O79" i="8" s="1"/>
  <c r="O84" i="8" s="1"/>
  <c r="AF132" i="8"/>
  <c r="AE133" i="8"/>
  <c r="AE74" i="8" s="1"/>
  <c r="AE86" i="8" s="1"/>
  <c r="O73" i="8" l="1"/>
  <c r="T129" i="8"/>
  <c r="S49" i="8"/>
  <c r="S62" i="8" s="1"/>
  <c r="S60" i="8" s="1"/>
  <c r="Q60" i="8"/>
  <c r="Q67" i="8" s="1"/>
  <c r="Q69" i="8" s="1"/>
  <c r="O87" i="8"/>
  <c r="O88" i="8" s="1"/>
  <c r="O91" i="8" s="1"/>
  <c r="O89" i="8"/>
  <c r="O85" i="8"/>
  <c r="O90" i="8" s="1"/>
  <c r="X48" i="8"/>
  <c r="Y128" i="8"/>
  <c r="AG132" i="8"/>
  <c r="R67" i="8"/>
  <c r="R69" i="8" s="1"/>
  <c r="R81" i="8"/>
  <c r="R80" i="8"/>
  <c r="T131" i="8"/>
  <c r="U127" i="8"/>
  <c r="P72" i="8"/>
  <c r="P79" i="8" s="1"/>
  <c r="P84" i="8" s="1"/>
  <c r="V77" i="8"/>
  <c r="W68" i="8"/>
  <c r="G30" i="8"/>
  <c r="N91" i="8"/>
  <c r="G29" i="8" s="1"/>
  <c r="Q71" i="8"/>
  <c r="Q76" i="8"/>
  <c r="AF133" i="8"/>
  <c r="AF74" i="8" s="1"/>
  <c r="AF86" i="8" s="1"/>
  <c r="S100" i="8"/>
  <c r="S50" i="8" s="1"/>
  <c r="S59" i="8" s="1"/>
  <c r="T101" i="8"/>
  <c r="U129" i="8" l="1"/>
  <c r="T49" i="8"/>
  <c r="T62" i="8" s="1"/>
  <c r="T60" i="8" s="1"/>
  <c r="P73" i="8"/>
  <c r="Q72" i="8"/>
  <c r="Q79" i="8" s="1"/>
  <c r="W77" i="8"/>
  <c r="X68" i="8"/>
  <c r="U131" i="8"/>
  <c r="V127" i="8"/>
  <c r="S67" i="8"/>
  <c r="S69" i="8" s="1"/>
  <c r="S81" i="8"/>
  <c r="S80" i="8"/>
  <c r="P87" i="8"/>
  <c r="P88" i="8" s="1"/>
  <c r="P91" i="8" s="1"/>
  <c r="P85" i="8"/>
  <c r="P90" i="8" s="1"/>
  <c r="P89" i="8"/>
  <c r="AH132" i="8"/>
  <c r="AH133" i="8" s="1"/>
  <c r="AH74" i="8" s="1"/>
  <c r="AH86" i="8" s="1"/>
  <c r="T100" i="8"/>
  <c r="T50" i="8" s="1"/>
  <c r="T59" i="8" s="1"/>
  <c r="U101" i="8"/>
  <c r="Q84" i="8"/>
  <c r="R76" i="8"/>
  <c r="R71" i="8"/>
  <c r="AG133" i="8"/>
  <c r="AG74" i="8" s="1"/>
  <c r="AG86" i="8" s="1"/>
  <c r="Z128" i="8"/>
  <c r="Y48" i="8"/>
  <c r="U49" i="8" l="1"/>
  <c r="U62" i="8" s="1"/>
  <c r="U60" i="8" s="1"/>
  <c r="V129" i="8"/>
  <c r="Q73" i="8"/>
  <c r="R72" i="8"/>
  <c r="R79" i="8" s="1"/>
  <c r="R84" i="8" s="1"/>
  <c r="AA128" i="8"/>
  <c r="Z48" i="8"/>
  <c r="Q87" i="8"/>
  <c r="Q88" i="8" s="1"/>
  <c r="Q91" i="8" s="1"/>
  <c r="Q85" i="8"/>
  <c r="Q90" i="8" s="1"/>
  <c r="Q89" i="8"/>
  <c r="U100" i="8"/>
  <c r="V101" i="8"/>
  <c r="T67" i="8"/>
  <c r="T69" i="8" s="1"/>
  <c r="T81" i="8"/>
  <c r="T80" i="8"/>
  <c r="S76" i="8"/>
  <c r="S71" i="8"/>
  <c r="V131" i="8"/>
  <c r="W127" i="8"/>
  <c r="X77" i="8"/>
  <c r="Y68" i="8"/>
  <c r="U50" i="8" l="1"/>
  <c r="U59" i="8" s="1"/>
  <c r="R73" i="8"/>
  <c r="W129" i="8"/>
  <c r="V49" i="8"/>
  <c r="V62" i="8" s="1"/>
  <c r="V60" i="8" s="1"/>
  <c r="S72" i="8"/>
  <c r="S79" i="8" s="1"/>
  <c r="S73" i="8"/>
  <c r="V100" i="8"/>
  <c r="V50" i="8" s="1"/>
  <c r="V59" i="8" s="1"/>
  <c r="W101" i="8"/>
  <c r="S84" i="8"/>
  <c r="W131" i="8"/>
  <c r="X127" i="8"/>
  <c r="U67" i="8"/>
  <c r="U69" i="8" s="1"/>
  <c r="U81" i="8"/>
  <c r="U80" i="8"/>
  <c r="Y77" i="8"/>
  <c r="Z68" i="8"/>
  <c r="T71" i="8"/>
  <c r="T76" i="8"/>
  <c r="R87" i="8"/>
  <c r="R88" i="8" s="1"/>
  <c r="R91" i="8" s="1"/>
  <c r="R85" i="8"/>
  <c r="R90" i="8" s="1"/>
  <c r="R89" i="8"/>
  <c r="AA48" i="8"/>
  <c r="AB128" i="8"/>
  <c r="X129" i="8" l="1"/>
  <c r="W49" i="8"/>
  <c r="W62" i="8" s="1"/>
  <c r="W60" i="8" s="1"/>
  <c r="AB48" i="8"/>
  <c r="AC128" i="8"/>
  <c r="T72" i="8"/>
  <c r="T79" i="8" s="1"/>
  <c r="Z77" i="8"/>
  <c r="AA68" i="8"/>
  <c r="V67" i="8"/>
  <c r="V69" i="8" s="1"/>
  <c r="V81" i="8"/>
  <c r="V80" i="8"/>
  <c r="T84" i="8"/>
  <c r="U76" i="8"/>
  <c r="U71" i="8"/>
  <c r="X131" i="8"/>
  <c r="Y127" i="8"/>
  <c r="S87" i="8"/>
  <c r="S88" i="8" s="1"/>
  <c r="S91" i="8" s="1"/>
  <c r="S89" i="8"/>
  <c r="S85" i="8"/>
  <c r="S90" i="8" s="1"/>
  <c r="W100" i="8"/>
  <c r="W50" i="8" s="1"/>
  <c r="W59" i="8" s="1"/>
  <c r="X101" i="8"/>
  <c r="Y129" i="8" l="1"/>
  <c r="X49" i="8"/>
  <c r="T73" i="8"/>
  <c r="T87" i="8"/>
  <c r="T88" i="8" s="1"/>
  <c r="T91" i="8" s="1"/>
  <c r="T89" i="8"/>
  <c r="T85" i="8"/>
  <c r="T90" i="8" s="1"/>
  <c r="AB68" i="8"/>
  <c r="AA77" i="8"/>
  <c r="X100" i="8"/>
  <c r="X50" i="8" s="1"/>
  <c r="X59" i="8" s="1"/>
  <c r="Y101" i="8"/>
  <c r="V76" i="8"/>
  <c r="V71" i="8"/>
  <c r="AC48" i="8"/>
  <c r="AD128" i="8"/>
  <c r="W67" i="8"/>
  <c r="W69" i="8" s="1"/>
  <c r="W81" i="8"/>
  <c r="W80" i="8"/>
  <c r="Z127" i="8"/>
  <c r="Y131" i="8"/>
  <c r="U72" i="8"/>
  <c r="U79" i="8" s="1"/>
  <c r="U84" i="8" s="1"/>
  <c r="U73" i="8" l="1"/>
  <c r="X62" i="8"/>
  <c r="X61" i="8"/>
  <c r="X60" i="8" s="1"/>
  <c r="Y49" i="8"/>
  <c r="Y62" i="8" s="1"/>
  <c r="Y60" i="8" s="1"/>
  <c r="Z129" i="8"/>
  <c r="U87" i="8"/>
  <c r="U88" i="8" s="1"/>
  <c r="U91" i="8" s="1"/>
  <c r="U85" i="8"/>
  <c r="U90" i="8" s="1"/>
  <c r="U89" i="8"/>
  <c r="X67" i="8"/>
  <c r="X69" i="8" s="1"/>
  <c r="X81" i="8"/>
  <c r="X80" i="8"/>
  <c r="AA127" i="8"/>
  <c r="Z131" i="8"/>
  <c r="W76" i="8"/>
  <c r="W71" i="8"/>
  <c r="AD48" i="8"/>
  <c r="AD63" i="8" s="1"/>
  <c r="AE128" i="8"/>
  <c r="V72" i="8"/>
  <c r="V79" i="8" s="1"/>
  <c r="V84" i="8" s="1"/>
  <c r="Y100" i="8"/>
  <c r="Y50" i="8" s="1"/>
  <c r="Y59" i="8" s="1"/>
  <c r="Z101" i="8"/>
  <c r="AC68" i="8"/>
  <c r="AB77" i="8"/>
  <c r="V73" i="8" l="1"/>
  <c r="Z49" i="8"/>
  <c r="Z62" i="8" s="1"/>
  <c r="Z60" i="8" s="1"/>
  <c r="AA129" i="8"/>
  <c r="V87" i="8"/>
  <c r="V88" i="8" s="1"/>
  <c r="V91" i="8" s="1"/>
  <c r="V85" i="8"/>
  <c r="V90" i="8" s="1"/>
  <c r="V89" i="8"/>
  <c r="Z100" i="8"/>
  <c r="Z50" i="8" s="1"/>
  <c r="Z59" i="8" s="1"/>
  <c r="AA101" i="8"/>
  <c r="Y81" i="8"/>
  <c r="Y67" i="8"/>
  <c r="Y69" i="8" s="1"/>
  <c r="Y80" i="8"/>
  <c r="AD68" i="8"/>
  <c r="AC77" i="8"/>
  <c r="AE48" i="8"/>
  <c r="AF128" i="8"/>
  <c r="W72" i="8"/>
  <c r="W79" i="8" s="1"/>
  <c r="W84" i="8" s="1"/>
  <c r="AB127" i="8"/>
  <c r="AA131" i="8"/>
  <c r="X76" i="8"/>
  <c r="X71" i="8"/>
  <c r="AA49" i="8" l="1"/>
  <c r="AA62" i="8" s="1"/>
  <c r="AA60" i="8" s="1"/>
  <c r="AB129" i="8"/>
  <c r="W87" i="8"/>
  <c r="W88" i="8" s="1"/>
  <c r="W91" i="8" s="1"/>
  <c r="W89" i="8"/>
  <c r="W85" i="8"/>
  <c r="W90" i="8" s="1"/>
  <c r="AC127" i="8"/>
  <c r="AB131" i="8"/>
  <c r="X72" i="8"/>
  <c r="X79" i="8" s="1"/>
  <c r="X84" i="8" s="1"/>
  <c r="AA100" i="8"/>
  <c r="AA50" i="8" s="1"/>
  <c r="AA59" i="8" s="1"/>
  <c r="AB101" i="8"/>
  <c r="W73" i="8"/>
  <c r="AG128" i="8"/>
  <c r="AF48" i="8"/>
  <c r="AE68" i="8"/>
  <c r="AD77" i="8"/>
  <c r="Y76" i="8"/>
  <c r="Y71" i="8"/>
  <c r="Z81" i="8"/>
  <c r="Z67" i="8"/>
  <c r="Z69" i="8" s="1"/>
  <c r="Z80" i="8"/>
  <c r="AC129" i="8" l="1"/>
  <c r="AB49" i="8"/>
  <c r="AB62" i="8" s="1"/>
  <c r="AB60" i="8" s="1"/>
  <c r="X87" i="8"/>
  <c r="X88" i="8" s="1"/>
  <c r="X91" i="8" s="1"/>
  <c r="X89" i="8"/>
  <c r="X85" i="8"/>
  <c r="X90" i="8" s="1"/>
  <c r="Z76" i="8"/>
  <c r="Z71" i="8"/>
  <c r="Y72" i="8"/>
  <c r="Y79" i="8" s="1"/>
  <c r="Y84" i="8" s="1"/>
  <c r="AF68" i="8"/>
  <c r="AE77" i="8"/>
  <c r="AC131" i="8"/>
  <c r="AD127" i="8"/>
  <c r="AG48" i="8"/>
  <c r="AH128" i="8"/>
  <c r="AH48" i="8" s="1"/>
  <c r="AB100" i="8"/>
  <c r="AB50" i="8" s="1"/>
  <c r="AB59" i="8" s="1"/>
  <c r="AC101" i="8"/>
  <c r="AA81" i="8"/>
  <c r="AA67" i="8"/>
  <c r="AA69" i="8" s="1"/>
  <c r="AA80" i="8"/>
  <c r="X73" i="8"/>
  <c r="AD129" i="8" l="1"/>
  <c r="AC49" i="8"/>
  <c r="AC62" i="8" s="1"/>
  <c r="AC60" i="8" s="1"/>
  <c r="Y87" i="8"/>
  <c r="Y88" i="8" s="1"/>
  <c r="Y91" i="8" s="1"/>
  <c r="Y89" i="8"/>
  <c r="Y85" i="8"/>
  <c r="Y90" i="8" s="1"/>
  <c r="AB67" i="8"/>
  <c r="AB69" i="8" s="1"/>
  <c r="AB81" i="8"/>
  <c r="AB80" i="8"/>
  <c r="AD131" i="8"/>
  <c r="AE127" i="8"/>
  <c r="AA71" i="8"/>
  <c r="AA76" i="8"/>
  <c r="AC100" i="8"/>
  <c r="AC50" i="8" s="1"/>
  <c r="AC59" i="8" s="1"/>
  <c r="AD101" i="8"/>
  <c r="AG68" i="8"/>
  <c r="AF77" i="8"/>
  <c r="Y73" i="8"/>
  <c r="Z72" i="8"/>
  <c r="Z79" i="8" s="1"/>
  <c r="Z84" i="8" s="1"/>
  <c r="AE129" i="8" l="1"/>
  <c r="AD49" i="8"/>
  <c r="Z73" i="8"/>
  <c r="Z87" i="8"/>
  <c r="Z88" i="8" s="1"/>
  <c r="Z91" i="8" s="1"/>
  <c r="Z85" i="8"/>
  <c r="Z90" i="8" s="1"/>
  <c r="Z89" i="8"/>
  <c r="AD100" i="8"/>
  <c r="AD50" i="8" s="1"/>
  <c r="AD59" i="8" s="1"/>
  <c r="AE101" i="8"/>
  <c r="AH68" i="8"/>
  <c r="AH77" i="8" s="1"/>
  <c r="AG77" i="8"/>
  <c r="AA72" i="8"/>
  <c r="AA79" i="8" s="1"/>
  <c r="AA84" i="8" s="1"/>
  <c r="AE131" i="8"/>
  <c r="AF127" i="8"/>
  <c r="AC81" i="8"/>
  <c r="AC67" i="8"/>
  <c r="AC69" i="8" s="1"/>
  <c r="AC80" i="8"/>
  <c r="AB71" i="8"/>
  <c r="AB76" i="8"/>
  <c r="AD62" i="8" l="1"/>
  <c r="AD61" i="8"/>
  <c r="AF129" i="8"/>
  <c r="AE49" i="8"/>
  <c r="AE62" i="8" s="1"/>
  <c r="AE60" i="8" s="1"/>
  <c r="AA87" i="8"/>
  <c r="AA88" i="8" s="1"/>
  <c r="AA91" i="8" s="1"/>
  <c r="AA85" i="8"/>
  <c r="AA90" i="8" s="1"/>
  <c r="AA89" i="8"/>
  <c r="AC71" i="8"/>
  <c r="AC76" i="8"/>
  <c r="AG127" i="8"/>
  <c r="AF131" i="8"/>
  <c r="AD81" i="8"/>
  <c r="AD80" i="8"/>
  <c r="AB72" i="8"/>
  <c r="AB79" i="8" s="1"/>
  <c r="AB84" i="8" s="1"/>
  <c r="AA73" i="8"/>
  <c r="AE100" i="8"/>
  <c r="AE50" i="8" s="1"/>
  <c r="AE59" i="8" s="1"/>
  <c r="AF101" i="8"/>
  <c r="AD60" i="8" l="1"/>
  <c r="AD67" i="8" s="1"/>
  <c r="AD69" i="8" s="1"/>
  <c r="AG129" i="8"/>
  <c r="AF49" i="8"/>
  <c r="AF62" i="8" s="1"/>
  <c r="AF60" i="8" s="1"/>
  <c r="AB87" i="8"/>
  <c r="AB88" i="8" s="1"/>
  <c r="AB91" i="8" s="1"/>
  <c r="AB85" i="8"/>
  <c r="AB90" i="8" s="1"/>
  <c r="AB89" i="8"/>
  <c r="AF100" i="8"/>
  <c r="AF50" i="8" s="1"/>
  <c r="AF59" i="8" s="1"/>
  <c r="AG101" i="8"/>
  <c r="AG131" i="8"/>
  <c r="AH127" i="8"/>
  <c r="AH131" i="8" s="1"/>
  <c r="AE81" i="8"/>
  <c r="AE67" i="8"/>
  <c r="AE69" i="8" s="1"/>
  <c r="AE80" i="8"/>
  <c r="AB73" i="8"/>
  <c r="AD71" i="8"/>
  <c r="AD76" i="8"/>
  <c r="AC72" i="8"/>
  <c r="AC79" i="8" s="1"/>
  <c r="AC84" i="8" s="1"/>
  <c r="AG49" i="8" l="1"/>
  <c r="AG62" i="8" s="1"/>
  <c r="AG60" i="8" s="1"/>
  <c r="AH129" i="8"/>
  <c r="AH49" i="8" s="1"/>
  <c r="AH62" i="8" s="1"/>
  <c r="AH60" i="8" s="1"/>
  <c r="AC87" i="8"/>
  <c r="AC88" i="8" s="1"/>
  <c r="AC91" i="8" s="1"/>
  <c r="AC89" i="8"/>
  <c r="AC85" i="8"/>
  <c r="AC90" i="8" s="1"/>
  <c r="AC73" i="8"/>
  <c r="AE76" i="8"/>
  <c r="AE71" i="8"/>
  <c r="AF67" i="8"/>
  <c r="AF69" i="8" s="1"/>
  <c r="AF81" i="8"/>
  <c r="AF80" i="8"/>
  <c r="AD72" i="8"/>
  <c r="AD79" i="8" s="1"/>
  <c r="AD84" i="8" s="1"/>
  <c r="AG100" i="8"/>
  <c r="AG50" i="8" s="1"/>
  <c r="AG59" i="8" s="1"/>
  <c r="AH101" i="8"/>
  <c r="AH100" i="8" s="1"/>
  <c r="AH50" i="8" s="1"/>
  <c r="AH59" i="8" s="1"/>
  <c r="AD87" i="8" l="1"/>
  <c r="AD88" i="8" s="1"/>
  <c r="AD91" i="8" s="1"/>
  <c r="AD89" i="8"/>
  <c r="AD85" i="8"/>
  <c r="AD90" i="8" s="1"/>
  <c r="AH81" i="8"/>
  <c r="AH67" i="8"/>
  <c r="AH69" i="8" s="1"/>
  <c r="AE72" i="8"/>
  <c r="AE79" i="8" s="1"/>
  <c r="AE84" i="8" s="1"/>
  <c r="AD73" i="8"/>
  <c r="AG81" i="8"/>
  <c r="AG67" i="8"/>
  <c r="AG69" i="8" s="1"/>
  <c r="AG80" i="8"/>
  <c r="AH80" i="8" s="1"/>
  <c r="AF76" i="8"/>
  <c r="AF71" i="8"/>
  <c r="AE87" i="8" l="1"/>
  <c r="AE88" i="8" s="1"/>
  <c r="AE91" i="8" s="1"/>
  <c r="AE89" i="8"/>
  <c r="AE85" i="8"/>
  <c r="AE90" i="8" s="1"/>
  <c r="AE73" i="8"/>
  <c r="AF72" i="8"/>
  <c r="AF79" i="8" s="1"/>
  <c r="AF84" i="8" s="1"/>
  <c r="AG76" i="8"/>
  <c r="AG71" i="8"/>
  <c r="AH76" i="8"/>
  <c r="AH71" i="8"/>
  <c r="AF73" i="8" l="1"/>
  <c r="AH72" i="8"/>
  <c r="AG72" i="8"/>
  <c r="AG79" i="8" s="1"/>
  <c r="AG84" i="8" s="1"/>
  <c r="AF87" i="8"/>
  <c r="AF88" i="8" s="1"/>
  <c r="AF91" i="8" s="1"/>
  <c r="AF85" i="8"/>
  <c r="AF90" i="8" s="1"/>
  <c r="AF89" i="8"/>
  <c r="AG87" i="8" l="1"/>
  <c r="AG88" i="8" s="1"/>
  <c r="AG91" i="8" s="1"/>
  <c r="AG85" i="8"/>
  <c r="AG90" i="8" s="1"/>
  <c r="AG89" i="8"/>
  <c r="AG73" i="8"/>
  <c r="AH79" i="8"/>
  <c r="AH84" i="8" s="1"/>
  <c r="AH73" i="8"/>
  <c r="AH87" i="8" l="1"/>
  <c r="AH88" i="8" s="1"/>
  <c r="AH91" i="8" s="1"/>
  <c r="AH85" i="8"/>
  <c r="AH90" i="8" s="1"/>
  <c r="AH8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tc={00D9004E-0093-4C3F-B63D-00E8005900FB}</author>
  </authors>
  <commentList>
    <comment ref="A104" authorId="0" shapeId="0" xr:uid="{00D9004E-0093-4C3F-B63D-00E8005900FB}">
      <text>
        <r>
          <rPr>
            <b/>
            <sz val="9"/>
            <rFont val="Tahoma"/>
            <family val="2"/>
            <charset val="204"/>
          </rPr>
          <t>Евгенова Ирина Сергеевна:</t>
        </r>
        <r>
          <rPr>
            <sz val="9"/>
            <rFont val="Tahoma"/>
            <family val="2"/>
            <charset val="204"/>
          </rPr>
          <t xml:space="preserve">
на год ввода
</t>
        </r>
      </text>
    </comment>
  </commentList>
</comments>
</file>

<file path=xl/sharedStrings.xml><?xml version="1.0" encoding="utf-8"?>
<sst xmlns="http://schemas.openxmlformats.org/spreadsheetml/2006/main" count="1697" uniqueCount="723">
  <si>
    <t>Приложение  № _____</t>
  </si>
  <si>
    <t>к приказу Минэнерго России</t>
  </si>
  <si>
    <t>от «__» _____ 202_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</si>
  <si>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</si>
  <si>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</si>
  <si>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</si>
  <si>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L_18-0224</t>
  </si>
  <si>
    <t xml:space="preserve">         (идентификатор инвестиционного проекта)</t>
  </si>
  <si>
    <t>Реконструкция ПС 110 кВ Космодемьянская с заменой силового трансформатора Т-1 16 МВА на 25 МВА (с приростом 9 МВА) с реконструкцией ячеек ЗРУ 10, 15 кВ</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</si>
  <si>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</si>
  <si>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</si>
  <si>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</si>
  <si>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</si>
  <si>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</si>
  <si>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</si>
  <si>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</si>
  <si>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трансформаторных и иных подстанций</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</si>
  <si>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</si>
  <si>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</si>
  <si>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</si>
  <si>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</si>
  <si>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</si>
  <si>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</si>
  <si>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</si>
  <si>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</si>
  <si>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</si>
  <si>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</si>
  <si>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</si>
  <si>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</si>
  <si>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</si>
  <si>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</si>
  <si>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</si>
  <si>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</si>
  <si>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</si>
  <si>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</si>
  <si>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</si>
  <si>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</si>
  <si>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</si>
  <si>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да</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</si>
  <si>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</si>
  <si>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</si>
  <si>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</si>
  <si>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</si>
  <si>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регионального</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</si>
  <si>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</si>
  <si>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</si>
  <si>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Постановление Правительства Калининградской области от 10 июля 2023 года N 314 Об утверждении схемы территориального планирования Калининградской области и признании утратившими силу некоторых постановлений Правительства Калининградской области</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</si>
  <si>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</si>
  <si>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</si>
  <si>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</si>
  <si>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</si>
  <si>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</si>
  <si>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</si>
  <si>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</si>
  <si>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</si>
  <si>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</si>
  <si>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Показатель увеличения мощности силовых (авто-)трансформаторов на подстанциях, не связанного с осуществлением технологического присоединения к электрическим сетям ∆P</t>
    </r>
    <r>
      <rPr>
        <vertAlign val="superscript"/>
        <sz val="11"/>
        <color theme="1"/>
        <rFont val="Times New Roman"/>
        <family val="1"/>
        <charset val="204"/>
      </rPr>
      <t>110</t>
    </r>
    <r>
      <rPr>
        <vertAlign val="subscript"/>
        <sz val="11"/>
        <color theme="1"/>
        <rFont val="Times New Roman"/>
        <family val="1"/>
        <charset val="204"/>
      </rPr>
      <t>тр</t>
    </r>
    <r>
      <rPr>
        <sz val="11"/>
        <color theme="1"/>
        <rFont val="Times New Roman"/>
        <family val="1"/>
        <charset val="204"/>
      </rPr>
      <t>=9,0 МВА; Показатель увеличения протяженности линий электропередачи, не связанного с осуществлением технологического присоединения к электрическим сетям ∆L15лэп=0,399 км; ∆L10лэп=0,34 км
Показатель замены выключателей В</t>
    </r>
    <r>
      <rPr>
        <vertAlign val="superscript"/>
        <sz val="11"/>
        <color theme="1"/>
        <rFont val="Times New Roman"/>
        <family val="1"/>
        <charset val="204"/>
      </rPr>
      <t>15</t>
    </r>
    <r>
      <rPr>
        <sz val="11"/>
        <color theme="1"/>
        <rFont val="Times New Roman"/>
        <family val="1"/>
        <charset val="204"/>
      </rPr>
      <t>з=14 штук; В</t>
    </r>
    <r>
      <rPr>
        <vertAlign val="superscript"/>
        <sz val="11"/>
        <color theme="1"/>
        <rFont val="Times New Roman"/>
        <family val="1"/>
        <charset val="204"/>
      </rPr>
      <t>10</t>
    </r>
    <r>
      <rPr>
        <sz val="11"/>
        <color theme="1"/>
        <rFont val="Times New Roman"/>
        <family val="1"/>
        <charset val="204"/>
      </rPr>
      <t>з=25 штук</t>
    </r>
  </si>
  <si>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</si>
  <si>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</si>
  <si>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</si>
  <si>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</si>
  <si>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</si>
  <si>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</si>
  <si>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</si>
  <si>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Увеличение мощности трансформатотора Т-1 с 16 МВА до 25 МВА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</si>
  <si>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</si>
  <si>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</si>
  <si>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18,8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</si>
  <si>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</si>
  <si>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</si>
  <si>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</si>
  <si>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</si>
  <si>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22,01 МВА - 21.12.2022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</si>
  <si>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</si>
  <si>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</si>
  <si>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</si>
  <si>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</si>
  <si>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201_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</si>
  <si>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</si>
  <si>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</si>
  <si>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</si>
  <si>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</si>
  <si>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</si>
  <si>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</si>
  <si>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</si>
  <si>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</si>
  <si>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</si>
  <si>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</si>
  <si>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</si>
  <si>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</si>
  <si>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</si>
  <si>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</si>
  <si>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</si>
  <si>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</si>
  <si>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</si>
  <si>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</si>
  <si>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</si>
  <si>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</si>
  <si>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</si>
  <si>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</si>
  <si>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</si>
  <si>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</si>
  <si>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</si>
  <si>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</si>
  <si>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</si>
  <si>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</si>
  <si>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</si>
  <si>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</si>
  <si>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</si>
  <si>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</si>
  <si>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</si>
  <si>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</si>
  <si>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</si>
  <si>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</si>
  <si>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</si>
  <si>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</si>
  <si>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</si>
  <si>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</si>
  <si>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ПС 110 кВ   Космодемьянская</t>
  </si>
  <si>
    <t>Силовой трансформатор</t>
  </si>
  <si>
    <t>ТДТН-16000/110/15/10</t>
  </si>
  <si>
    <t>ТДТН-25000/110/15/10</t>
  </si>
  <si>
    <t>Т-1</t>
  </si>
  <si>
    <t>Акт технического освидетельствования от 30.09.2021</t>
  </si>
  <si>
    <t>Разрешается дальнейшая эксплуатация оборудования подстанции</t>
  </si>
  <si>
    <t>Акт технического обследования от 18.10.2021, АО "Янтарьэнерго"</t>
  </si>
  <si>
    <t>Требуется проведение комплексной реконструкции с заменой основного оборудования.</t>
  </si>
  <si>
    <t>Дугогасящая катушка</t>
  </si>
  <si>
    <t xml:space="preserve">РЗДСОМ115/15,75-1 шт. </t>
  </si>
  <si>
    <t>Комбинированный дугогасящий реактор АЗДПМ-860/15 У1</t>
  </si>
  <si>
    <t xml:space="preserve">ДК-1, 15 кВ                                  </t>
  </si>
  <si>
    <t xml:space="preserve">1982                    </t>
  </si>
  <si>
    <t xml:space="preserve">1982                        </t>
  </si>
  <si>
    <t xml:space="preserve">15                         </t>
  </si>
  <si>
    <t>2018</t>
  </si>
  <si>
    <t>Трансформатор дугогасящей катушки</t>
  </si>
  <si>
    <t xml:space="preserve">GTBN-250/15-1 шт.                </t>
  </si>
  <si>
    <t xml:space="preserve">ТДК-1, 15 кВ                                 </t>
  </si>
  <si>
    <t xml:space="preserve">1982                </t>
  </si>
  <si>
    <t xml:space="preserve">ЗРОМ-175/15-1 шт. </t>
  </si>
  <si>
    <t>Комбинированный дугогасящий реактор АЗДПМ-500/15 У1</t>
  </si>
  <si>
    <t>ДК-2, 15 кВ</t>
  </si>
  <si>
    <t>1980</t>
  </si>
  <si>
    <t>15</t>
  </si>
  <si>
    <t>ТМГ-250-1 шт.</t>
  </si>
  <si>
    <t xml:space="preserve">ТДК-2, 15 кВ                                 </t>
  </si>
  <si>
    <t>РЗДСОМ-190/10-1 шт.</t>
  </si>
  <si>
    <t>ДК-1, 10 кВ</t>
  </si>
  <si>
    <t>1987</t>
  </si>
  <si>
    <t>ТМ-250/10-1 шт.</t>
  </si>
  <si>
    <t>ТДК-1, 10 кВ</t>
  </si>
  <si>
    <t>ДК-2, 10 кВ</t>
  </si>
  <si>
    <t>ТМГ11-250/15-У1-1 шт.</t>
  </si>
  <si>
    <t>ТДК-2, 10 кВ</t>
  </si>
  <si>
    <t>2014</t>
  </si>
  <si>
    <t>Выключатель вводной 15 кВ</t>
  </si>
  <si>
    <t>SCI-20 630/500 - 2 шт.</t>
  </si>
  <si>
    <t>ISM25_LD_1(210_S_O) 1600А/25кА - 2 шт.</t>
  </si>
  <si>
    <t>В Т-1 15 кВ, В Т-2 15 кВ</t>
  </si>
  <si>
    <t>Выключатель секционный 15 кВ</t>
  </si>
  <si>
    <t>SCI-20 630/500 - 1 шт.</t>
  </si>
  <si>
    <t>ISM25_LD_1(210_S_O) 1600А/25кА - 1 шт.</t>
  </si>
  <si>
    <t>СВ 15 кВ</t>
  </si>
  <si>
    <t>1984</t>
  </si>
  <si>
    <t>ISM25_LD_1(210_S_O) 800А/16кА - 2 шт.</t>
  </si>
  <si>
    <t>В ТДК-1 15 кВ, В ТДК-2 15 кВ</t>
  </si>
  <si>
    <t>Выключатель линейный 15 кВ</t>
  </si>
  <si>
    <t>ISM25_LD_1(210_S_O) - 9 шт.</t>
  </si>
  <si>
    <t>ISM25_LD_1(210_S_O) 800А/16кА - 16 шт.</t>
  </si>
  <si>
    <t>В 15-97,В 15-99, В 15-100, В 15-101, В 15-128, В 15-245, В 15-297, В 15-351, В 15-352</t>
  </si>
  <si>
    <t>2019</t>
  </si>
  <si>
    <t>Выключатель вводной 10 кВ</t>
  </si>
  <si>
    <t>BB/TEL-10-20 2500А/31,5кА - 2 шт.</t>
  </si>
  <si>
    <t>В Т-1 10 кВ, В Т-2 10 кВ</t>
  </si>
  <si>
    <t>Выключатель секционный 10 кВ</t>
  </si>
  <si>
    <t>BB/TEL-10-20 2500А/31,5кА - 1 шт.</t>
  </si>
  <si>
    <t>СВ 10 кВ</t>
  </si>
  <si>
    <t>ВМПЭ-10-3200-31,5 - 2 шт.</t>
  </si>
  <si>
    <t>BB/TEL-10-20 630А/20кА - 2 шт.</t>
  </si>
  <si>
    <t>В ТДК-1 10 кВ, В ТДК-2 10 кВ</t>
  </si>
  <si>
    <t>Выключатель В ТСН -1 10 кВ, В ТСН -2 10 кВ</t>
  </si>
  <si>
    <t>В ТСН-1 10 кВ, В ТСН-2 10 кВ</t>
  </si>
  <si>
    <t>Выключатель линейный 10 кВ</t>
  </si>
  <si>
    <t>ВМПЭ-10-3200-31,5 - 18 шт.</t>
  </si>
  <si>
    <t>BB/TEL-10-20 630А/20кА - 16 шт.</t>
  </si>
  <si>
    <t>В 35-17, В 36-16, В 35-03, В 35-01, В 35-07, В 35-06, В 35-05, В 35-02, В 35-27, В 35-26, В 35-25, В 35-24, резерв (4 ячейки)</t>
  </si>
  <si>
    <t>BB/TEL-10-20 - 2 шт.</t>
  </si>
  <si>
    <t>В 35-08, В 35-23</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</si>
  <si>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</si>
  <si>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</si>
  <si>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</si>
  <si>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</si>
  <si>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</si>
  <si>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</si>
  <si>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</si>
  <si>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</si>
  <si>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</si>
  <si>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</si>
  <si>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</si>
  <si>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</si>
  <si>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</si>
  <si>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</si>
  <si>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</si>
  <si>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</si>
  <si>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</si>
  <si>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</si>
  <si>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</si>
  <si>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</si>
  <si>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</si>
  <si>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</si>
  <si>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</si>
  <si>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</si>
  <si>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</si>
  <si>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КВЛ 10 кВ 35-23</t>
  </si>
  <si>
    <t>ЗРУ 10 кВ 1с.ш. яч.213 - соед.муфта МС1</t>
  </si>
  <si>
    <t>КЛ</t>
  </si>
  <si>
    <t>в земле</t>
  </si>
  <si>
    <t>КВЛ 10 кВ 35-24</t>
  </si>
  <si>
    <t>ЗРУ 10 кВ 1с.ш. яч.212 - соед.муфта МС2</t>
  </si>
  <si>
    <t>КВЛ 10 кВ 35-25</t>
  </si>
  <si>
    <t>ЗРУ 10 кВ 1с.ш. яч.211 - оп.1</t>
  </si>
  <si>
    <t>КВЛ 10 кВ 35-26</t>
  </si>
  <si>
    <t>ЗРУ 10 кВ 1с.ш. яч.210 - оп.1</t>
  </si>
  <si>
    <t>КВЛ 10 кВ 35-27</t>
  </si>
  <si>
    <t>ЗРУ 10 кВ 1с.ш. яч.209 - соед.муфта МС3</t>
  </si>
  <si>
    <t>КВЛ 10 кВ 35-17</t>
  </si>
  <si>
    <t>ЗРУ 10 кВ 1с.ш. яч.208 - оп.1</t>
  </si>
  <si>
    <t>КВЛ 10 кВ 35-16</t>
  </si>
  <si>
    <t>ЗРУ 10 кВ 1с.ш. яч.207 - соед.муфта МС4</t>
  </si>
  <si>
    <t>КВЛ 10 кВ 35-02</t>
  </si>
  <si>
    <t>ЗРУ 10 кВ 1с.ш. яч.106 - оп.1</t>
  </si>
  <si>
    <t>КВЛ 10 кВ 35-05</t>
  </si>
  <si>
    <t>ЗРУ 10 кВ 1с.ш. яч.107 - оп.1</t>
  </si>
  <si>
    <t>КВЛ 10 кВ 35-06</t>
  </si>
  <si>
    <t>ЗРУ 10 кВ 1с.ш. яч.108 - оп.1</t>
  </si>
  <si>
    <t>КВЛ 10 кВ 35-08</t>
  </si>
  <si>
    <t>ЗРУ 10 кВ 1с.ш. яч.110 - соед.муфта МС5</t>
  </si>
  <si>
    <t>КВЛ 10 кВ 35-03</t>
  </si>
  <si>
    <t>ЗРУ 10 кВ 1с.ш. яч.111 - оп.1</t>
  </si>
  <si>
    <t>КВЛ 10 кВ 35-01</t>
  </si>
  <si>
    <t>ЗРУ 10 кВ 1с.ш. яч.112 - соед.муфта МС6</t>
  </si>
  <si>
    <t>КВЛ 15 кВ 15-298</t>
  </si>
  <si>
    <t>ЗРУ 15 кВ 2с.ш. яч.209 - соед.муфта МС7</t>
  </si>
  <si>
    <t>КВЛ 15 кВ 15-128</t>
  </si>
  <si>
    <t>ЗРУ 15 кВ 2с.ш. яч.208 - оп.1</t>
  </si>
  <si>
    <t>КВЛ 15 кВ 15-111</t>
  </si>
  <si>
    <t>ЗРУ 15 кВ 2с.ш. яч.207 - соед.муфта МС8</t>
  </si>
  <si>
    <t>КВЛ 15 кВ 15-99</t>
  </si>
  <si>
    <t>ЗРУ 15 кВ 2с.ш. яч.206 - оп.1</t>
  </si>
  <si>
    <t>КВЛ 15 кВ 15-352</t>
  </si>
  <si>
    <t>ЗРУ 15 кВ 2с.ш. яч.205 - соед.муфта МС9</t>
  </si>
  <si>
    <t>ЗРУ 15 кВ 1с.ш. яч.106 - оп.1</t>
  </si>
  <si>
    <t>КВЛ 15 кВ 15-297</t>
  </si>
  <si>
    <t>ЗРУ 15 кВ 1с.ш. яч.107 - оп.1</t>
  </si>
  <si>
    <t>КВЛ 15 кВ 15-101</t>
  </si>
  <si>
    <t>ЗРУ 15 кВ 1с.ш. яч.108 - оп.1</t>
  </si>
  <si>
    <t>КВЛ 15 кВ 15-112</t>
  </si>
  <si>
    <t>ЗРУ 15 кВ 1с.ш. яч.109 - соед.муфта МС10</t>
  </si>
  <si>
    <t>КВЛ 15 кВ 15-245</t>
  </si>
  <si>
    <t>ЗРУ 15 кВ 1с.ш. яч.110 - соед.муфта МС11</t>
  </si>
  <si>
    <t>КВЛ 15 кВ 15-351</t>
  </si>
  <si>
    <t>ЗРУ 15 кВ 1с.ш. яч.111 - соед.муфта МС12</t>
  </si>
  <si>
    <t>КВЛ 15 кВ 15-100</t>
  </si>
  <si>
    <t>ЗРУ 15 кВ 1с.ш. яч.112 - оп.1</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</si>
  <si>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</si>
  <si>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</si>
  <si>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Выполнение требований технических регламентов по замене оборудования со сверхнормативным сроком службы. Устронение вероятности перегрузки силового трансформатора (Т-1) в часы дневного зимнего макисмума в режиме N-1 (при отключении более мощного Т-2). Трансформтор Т-1 выработал срок нормативный эксплуатации (более 40 лет).                                                                                                                            </t>
  </si>
  <si>
    <t>Описание конкретных результатов реализации инвестиционного проекта, МВА</t>
  </si>
  <si>
    <t xml:space="preserve">Выполнение требований технических регламентов по замене оборудования со сверхнормативным сроком службы - более 25 лет: замена силового трансформатора (1978г.), замена 4-х дугогасящих катушек, замена 4-х трансформаторов дугогасящей катушки (1982, 1987г.г.). Устранение вероятности перегрузки в режиме N-1: увеличение мощности Т-1 с 16 МВА до 25 МВА. </t>
  </si>
  <si>
    <t>Описание состава объектов ивнестиционной деятельности их количества и характеристик в отношении каждого такого объекта</t>
  </si>
  <si>
    <t>Инвестиционный проект предлагает реконструкцию ПС 110 кВ Космодемьянская с заменой Т-1 110 кВ мощностью 16 МВА на 25 МВА (инв.№ 5146197),с заменой ДК-1, ДК-2, ТДК-1, ТДК-2 на 1,2 с 15 кВ (инв.514631001); ДК-1 (инв.5148500), ДК-2 (инв.5146315), ТДК-1 (инв.5147753), ТДК-2 (инв.5146310) на 1,2 с 10 кВ с автоматикой, ячеек КРУ 15 кВ и КРУ 10 кВ ЗРУ 10-15 кВ (инв. № 514631001), перезавод КЛ 10 и 15 кВ.</t>
  </si>
  <si>
    <t>Удельные стоимостные показатели реализации инвестиционного проекта</t>
  </si>
  <si>
    <t>ПС 110 кВ - 26,70 млн.руб./МВА</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</si>
  <si>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</si>
  <si>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</si>
  <si>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</si>
  <si>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При проведении анализа работы в режиме N-1, при оставшемся в работе силовом трансформаторе с меньшей мощностью (Т-1) в часы дневного максимума, с 11-00 до 12-00, Т-1 перегружается по стороне 110 кВ на 5% (расчет выполнен по результатам контрольных замеров 20 декабря 2020 года, т.к. в 2018 году подстанция была разгружена в связи с реконструкцией ОРУ 110 кВ). Выработал срок эксплуатации (более 40 лет). На РУ 15 кВ ДК-1, ДК-2, ТДК-1, ТДК-2 выработали свой срок (более 30 лет в эксплуатации). На РУ 10 кВ ДК-1, 2 выработали свой срок (более 30 лет в эксплуатации).Превышение расчетных и измеренных значений емкостных токов соответствующих участков сети значениям располагаемой индуктивности ДК на 2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ТДК-1 выработал свой срок (более 30 лет в эксплуатации). ТДК-2 Превышение расчетных и измеренных значений емкостных токов соответствующих участков сети значениям располагаемой индуктивности ДК на 1 секции центра питания (недокомпенсация).  Отсутствие возможности плавного регулирования тока компенсации замыкания на землю, вследствие чего возможно возникновение режима недокомпенсации, приводящие к повреждению оборудования. Требуется замена на компенсирующие устройства с возможностью автоматической настройки и кратковременным включением резистора в нейтраль для возможности определения поврежденного фидера. Замена зданий и оборудования ЗРУ 10-15 кВ, отработавшего нормативные сроки или не прошедшего проверку на электродинамическую стойкость, термическую стойкость и коммутационную способность. Приведение оборудования и строительной части ПС в надлежащее состояние. 
Объект соответствует рекомендациям Схемы и программы развития электроэнергетических систем России на 2023-2028 годы, утвержен Приказом Министра энергетики Российской федерации от 28.02.2023 № 108.
Акт технического обследования  от 18.10.2021 - Требуется проведение комплексной реконструкции с заменой основного оборудования. 
Индекс технического состояния подстанции  110 кВ "Космодемьянская" равен 77,83. 
Протокол согласительного совещания Минэнерго России от 04.07.2023 № 07-920пр "О рассмотрении замечаний к проекту инвестиционной программы АО "Россети Янтарь" на 2024-2028гг. и изменений, которые вносятся в инвестиционную программу на 2021-2023 гг." п.5.4. 
Невыполнение плана 2023 года обусловлено необходимостью проведения дополнительного обследования здания ЗРУ, выявленного в ходе проектирования и инструментального обследования существующих нетиповых конструкций. Изменение плановых параметров произошло на основании ПСД прошедшей ГГЭ.</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</si>
  <si>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</si>
  <si>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</si>
  <si>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</si>
  <si>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</si>
  <si>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</si>
  <si>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</si>
  <si>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</si>
  <si>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</si>
  <si>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</si>
  <si>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</si>
  <si>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</si>
  <si>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</si>
  <si>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</si>
  <si>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</si>
  <si>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</si>
  <si>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</si>
  <si>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</si>
  <si>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</si>
  <si>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</si>
  <si>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</si>
  <si>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</si>
  <si>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</si>
  <si>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</si>
  <si>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</si>
  <si>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</si>
  <si>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</si>
  <si>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</si>
  <si>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</si>
  <si>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</si>
  <si>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</si>
  <si>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нет отключений</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</si>
  <si>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</si>
  <si>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</si>
  <si>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</si>
  <si>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</si>
  <si>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</si>
  <si>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</si>
  <si>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</si>
  <si>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</si>
  <si>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</si>
  <si>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</si>
  <si>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</si>
  <si>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</si>
  <si>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</si>
  <si>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 xml:space="preserve"> </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</si>
  <si>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</si>
  <si>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</si>
  <si>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</si>
  <si>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</si>
  <si>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</si>
  <si>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</si>
  <si>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</si>
  <si>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</si>
  <si>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не окупается</t>
  </si>
  <si>
    <t>Затраты на ремонт объекта, руб. без НДС</t>
  </si>
  <si>
    <t>Дисконтированный период окупаемости, лет</t>
  </si>
  <si>
    <t>Первый  ремонт объекта, лет после постройки</t>
  </si>
  <si>
    <t xml:space="preserve">NPV через 10 лет,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</si>
  <si>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</si>
  <si>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</si>
  <si>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</si>
  <si>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</si>
  <si>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Капитальный ремонт объекта (1 раз в 8 лет)</t>
  </si>
  <si>
    <t>Налог на прибыль</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</si>
  <si>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</si>
  <si>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</si>
  <si>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</si>
  <si>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</si>
  <si>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</si>
  <si>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</si>
  <si>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</si>
  <si>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</si>
  <si>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</si>
  <si>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</si>
  <si>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</si>
  <si>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</si>
  <si>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</si>
  <si>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</si>
  <si>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</si>
  <si>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</si>
  <si>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</si>
  <si>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</si>
  <si>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</si>
  <si>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</si>
  <si>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</si>
  <si>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</si>
  <si>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</si>
  <si>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</si>
  <si>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</si>
  <si>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</si>
  <si>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</si>
  <si>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</si>
  <si>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</si>
  <si>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</si>
  <si>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</si>
  <si>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</si>
  <si>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</si>
  <si>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</si>
  <si>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</si>
  <si>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</si>
  <si>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 xml:space="preserve">Коэффициент дисконтирования </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</si>
  <si>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</si>
  <si>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</si>
  <si>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</si>
  <si>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</si>
  <si>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</si>
  <si>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</si>
  <si>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</si>
  <si>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</si>
  <si>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</si>
  <si>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</si>
  <si>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</si>
  <si>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</si>
  <si>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</si>
  <si>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</si>
  <si>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</si>
  <si>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</si>
  <si>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</si>
  <si>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</si>
  <si>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</si>
  <si>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</si>
  <si>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</si>
  <si>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</si>
  <si>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</si>
  <si>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</si>
  <si>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</si>
  <si>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</si>
  <si>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</si>
  <si>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</si>
  <si>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</si>
  <si>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</si>
  <si>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</si>
  <si>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</si>
  <si>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</si>
  <si>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</si>
  <si>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</si>
  <si>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</si>
  <si>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</si>
  <si>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</si>
  <si>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</si>
  <si>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</si>
  <si>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</si>
  <si>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</si>
  <si>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</si>
  <si>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</si>
  <si>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</si>
  <si>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</si>
  <si>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</si>
  <si>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</si>
  <si>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</si>
  <si>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</si>
  <si>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</si>
  <si>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</si>
  <si>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</si>
  <si>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</si>
  <si>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</si>
  <si>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</si>
  <si>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</si>
  <si>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</si>
  <si>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</si>
  <si>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</si>
  <si>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</si>
  <si>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</si>
  <si>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</si>
  <si>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</si>
  <si>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</si>
  <si>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</si>
  <si>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</si>
  <si>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</si>
  <si>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</si>
  <si>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</si>
  <si>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</si>
  <si>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</si>
  <si>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</si>
  <si>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</si>
  <si>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</si>
  <si>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</si>
  <si>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</si>
  <si>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</si>
  <si>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</si>
  <si>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</si>
  <si>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</si>
  <si>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</si>
  <si>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</si>
  <si>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</si>
  <si>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</si>
  <si>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</si>
  <si>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</si>
  <si>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</si>
  <si>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</si>
  <si>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</si>
  <si>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</si>
  <si>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</si>
  <si>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</si>
  <si>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</si>
  <si>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</si>
  <si>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</si>
  <si>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</si>
  <si>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</si>
  <si>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</si>
  <si>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</si>
  <si>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</si>
  <si>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</si>
  <si>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</si>
  <si>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</si>
  <si>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</si>
  <si>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</si>
  <si>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</si>
  <si>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</si>
  <si>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</si>
  <si>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</si>
  <si>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</si>
  <si>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</si>
  <si>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</si>
  <si>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</si>
  <si>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</si>
  <si>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</si>
  <si>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</si>
  <si>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</si>
  <si>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</si>
  <si>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</si>
  <si>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</si>
  <si>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</si>
  <si>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</si>
  <si>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</si>
  <si>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</si>
  <si>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</si>
  <si>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</si>
  <si>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</si>
  <si>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</si>
  <si>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</si>
  <si>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</si>
  <si>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</si>
  <si>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</si>
  <si>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</si>
  <si>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</si>
  <si>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</si>
  <si>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</si>
  <si>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</si>
  <si>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</si>
  <si>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</si>
  <si>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</si>
  <si>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</si>
  <si>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</si>
  <si>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</si>
  <si>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</si>
  <si>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</si>
  <si>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</si>
  <si>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</si>
  <si>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</si>
  <si>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</si>
  <si>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</si>
  <si>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</si>
  <si>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</si>
  <si>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</si>
  <si>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</si>
  <si>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indexed="64"/>
        <rFont val="Times New Roman"/>
        <family val="1"/>
        <charset val="204"/>
      </rPr>
      <t>3)</t>
    </r>
    <r>
      <rPr>
        <sz val="12"/>
        <color indexed="64"/>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</si>
  <si>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</si>
  <si>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</si>
  <si>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</si>
  <si>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</si>
  <si>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</si>
  <si>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</si>
  <si>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</si>
  <si>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</si>
  <si>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</si>
  <si>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</si>
  <si>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</si>
  <si>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</si>
  <si>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</si>
  <si>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</si>
  <si>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</si>
  <si>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</si>
  <si>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</si>
  <si>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</si>
  <si>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</si>
  <si>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</si>
  <si>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</si>
  <si>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</si>
  <si>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</si>
  <si>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</si>
  <si>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</si>
  <si>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</si>
  <si>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</si>
  <si>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</si>
  <si>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indexed="64"/>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</si>
  <si>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</si>
  <si>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</si>
  <si>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</si>
  <si>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</si>
  <si>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</si>
  <si>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</si>
  <si>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</si>
  <si>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</si>
  <si>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</si>
  <si>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</si>
  <si>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</si>
  <si>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</si>
  <si>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</si>
  <si>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</si>
  <si>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</si>
  <si>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</si>
  <si>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</si>
  <si>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</si>
  <si>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</si>
  <si>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</si>
  <si>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</si>
  <si>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</si>
  <si>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</si>
  <si>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</si>
  <si>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</si>
  <si>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</si>
  <si>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</si>
  <si>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</si>
  <si>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</si>
  <si>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</si>
  <si>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</si>
  <si>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</si>
  <si>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</si>
  <si>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</si>
  <si>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</si>
  <si>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</si>
  <si>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</si>
  <si>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</si>
  <si>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</si>
  <si>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</si>
  <si>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</si>
  <si>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</si>
  <si>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</si>
  <si>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</si>
  <si>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</si>
  <si>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</si>
  <si>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</si>
  <si>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</si>
  <si>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</si>
  <si>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ПИР</t>
  </si>
  <si>
    <t>Разработка проектно-сметной документации по титулу "Реконструкция ПС 110 кВ О-35 Космодемьянская с заменой силового трансформатора Т-1 16 МВА на 25 МВА (с приростом 9 МВА) с реконструкцией ячеек ЗРУ 10, 15 кВ"</t>
  </si>
  <si>
    <t>Расчет предельной стоимости лота</t>
  </si>
  <si>
    <t>ОК</t>
  </si>
  <si>
    <t>https://lot-online.ru</t>
  </si>
  <si>
    <t>Закупка отменена</t>
  </si>
  <si>
    <t>СЦ</t>
  </si>
  <si>
    <t>ВЗ</t>
  </si>
  <si>
    <t>ВЗЛ</t>
  </si>
  <si>
    <t>АО "Энергосервис Северо-Запада"</t>
  </si>
  <si>
    <t>ООО "Энергоком"</t>
  </si>
  <si>
    <t>ООО "ЭТС-Проект"</t>
  </si>
  <si>
    <t>СМР</t>
  </si>
  <si>
    <t>Выполнение строительно-монтажных и пусконаладочных работ с поставкой материально-технических ресурсов и оборудования АО «Россети Янтарь» по титулу: «Реконструкция ПС 110 кВ Космодемьянская с заменой силового трансформатора Т-1 16 МВА (с приростом 9 МВА) с реконструкцией ячеек 10, 15 кВ»</t>
  </si>
  <si>
    <t>ООО "ТрансЭнергоСнаб"</t>
  </si>
  <si>
    <t>ООО "Параметр"</t>
  </si>
  <si>
    <t>Услуги</t>
  </si>
  <si>
    <t>Проведение государственной экспертизы проектно-сметной документации и результатов инженерных изысканий по объекту: «Реконструкция ПС 110 кВ Космодемьянская с заменой силового трансформатора Т-1 16 МВА на 25 МВА (с приростом 9 МВА) с реконструкцией ячеек ЗРУ 10, 15 кВ»</t>
  </si>
  <si>
    <t>ЕП</t>
  </si>
  <si>
    <t>ГАУ КО "Центр проектных экспертиз и ценообразования в строительстве"</t>
  </si>
  <si>
    <t>п.5.7.3.2</t>
  </si>
  <si>
    <t>ЦКК</t>
  </si>
  <si>
    <t>ЯЭ/80/458</t>
  </si>
  <si>
    <t>Оказание услуг по независимому строительному контролю по объекту: «Реконструкция ПС 110 кВ Космодемьянская с заменой силового трансформатора Т-1 16 МВА на 25 МВА (с приростом 9 МВА) с реконструкцией ячеек ЗРУ 10, 15 кВ»</t>
  </si>
  <si>
    <t>ПАО "Россети Северо-Запад"</t>
  </si>
  <si>
    <t>ООО "Стройэнергоимпорт"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</si>
  <si>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</si>
  <si>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</si>
  <si>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</si>
  <si>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</si>
  <si>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</si>
  <si>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</si>
  <si>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</si>
  <si>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25 (9) МВА; 0,739 (0,739) км</t>
  </si>
  <si>
    <t>Срок ввода объекта</t>
  </si>
  <si>
    <t>Фактическая стадия реализации проекта на отчётную дату</t>
  </si>
  <si>
    <t>Сметная стоимость проекта в ценах  2025 года с НДС, млн рублей</t>
  </si>
  <si>
    <t>Документ, в соответствии с которым определена стоимость проекта</t>
  </si>
  <si>
    <t>ПСД, утв. приказом № 34 от 18.03.2024, положительное заключение ГЭ № 39-1-1-3-008816-2024 от 01.03.2024</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</si>
  <si>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</si>
  <si>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</si>
  <si>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</si>
  <si>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</si>
  <si>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</si>
  <si>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</si>
  <si>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</si>
  <si>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</si>
  <si>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</si>
  <si>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</si>
  <si>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АО "Энергосервис Северо-Запада" договор № 325 от 24.03.2023 в ценах 2023 года с НДС, млн. руб.</t>
  </si>
  <si>
    <t>ГАУ КО "Центр проектных экспертиз и ценообразования в строительстве" контракт № 0117Д-23/Г39-0082686/20-01 от 07.12.2023 в ценах 2023 года с НДС, млн. руб.</t>
  </si>
  <si>
    <t>Стройконтроль ПАО "Россети Северо-Запад" договор № 6101-24 от 15.05.2024 в ценах 2024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</si>
  <si>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</si>
  <si>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</si>
  <si>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</si>
  <si>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</si>
  <si>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</si>
  <si>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</si>
  <si>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</si>
  <si>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</si>
  <si>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</si>
  <si>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</si>
  <si>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</si>
  <si>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</si>
  <si>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ПИР АО "Энергосервис Северо-Запада" договор № 325 от 24.03.2023</t>
  </si>
  <si>
    <t>- технические агенты</t>
  </si>
  <si>
    <t>Стройконтроль ПАО "Россети Северо-Запад" договор № 6101-24 от 15.05.2024</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</si>
  <si>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</si>
  <si>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</si>
  <si>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</si>
  <si>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</si>
  <si>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</si>
  <si>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</si>
  <si>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</si>
  <si>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xml:space="preserve">Трансформатор силовой - ТДТН-25000/110/15/6; комбинированный дугогасящий реакторы ASR 1.0 с автоматикой REG DPA - 4 шт., ячейки КРУ-15 и КРУ-10. </t>
  </si>
  <si>
    <t>График поставки основного оборудования</t>
  </si>
  <si>
    <t xml:space="preserve"> - дата поставки      </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</si>
  <si>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</si>
  <si>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</si>
  <si>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</si>
  <si>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</si>
  <si>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Невыполнение плана 2023 года обусловлено необходимостью проведения дополнительного обследования здания ЗРУ, выявленного в ходе проектирования и инструментального обследования существующих нетиповых конструкций. Изменение плановых параметров произошло на основании ПСД прошедшей ГГЭ.</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</si>
  <si>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</si>
  <si>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</si>
  <si>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</si>
  <si>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</si>
  <si>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</si>
  <si>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ООО "Консультационный центр Кодекс" договор № 637 от 04.08.2025 в ценах 2025 года без НДС, млн. руб.</t>
  </si>
  <si>
    <t>АО "АЛЬФА-БАНК" Договор №0HET7L от 04.12.2024 в ценах 2024 года без НДС, млн. руб.</t>
  </si>
  <si>
    <t>ДГА-1, 15 кВ</t>
  </si>
  <si>
    <t>ДГА-2, 15 кВ</t>
  </si>
  <si>
    <t>Комбинированный дугогасящий реактор АЗДПМ-500/10 У1</t>
  </si>
  <si>
    <t>ДГА-1, 10 кВ</t>
  </si>
  <si>
    <t>ДГА-2, 10 кВ</t>
  </si>
  <si>
    <t>В ДГА-1 15 кВ, В ДГА-2 15 кВ</t>
  </si>
  <si>
    <t>В 15-97,В 15-99, В 15-100, В 15-101, В 15-128, В 15-245, В 15-297, В 15-351, В 15-352, В 15-112, В 15-111, В 15-298, резерв (4 ячейки)</t>
  </si>
  <si>
    <t>ВМПЭ-10-3200-31,5 - 1 шт.</t>
  </si>
  <si>
    <t>В ДГА-1 10 кВ, В ДГА-2 10 кВ</t>
  </si>
  <si>
    <t>Выключатель В ДГА -1 15 кВ, В ДГА -2 15 кВ</t>
  </si>
  <si>
    <t>Выключатель В ДГА -1 10 кВ, В ДГА -2 10 кВ</t>
  </si>
  <si>
    <t>КВЛ 15 кВ 15-097</t>
  </si>
  <si>
    <t>СМР с поставкой оборудования АО "Энергосервис Северо-Запада" договор № 5307-24 от 16.04.2024 (ДС № 1 от 16.09.2024; ДС № 2 от 21.07.2025, ДС № 3 от 14.08.2025) в ценах 2024 года с НДС, млн. руб.</t>
  </si>
  <si>
    <t xml:space="preserve">СМР с поставкой оборудования АО "Энергосервис Северо-Запада" договор № 5307-24 от 16.04.2024 (ДС № 1 от 16.09.2024; ДС № 2 от 21.07.2025, ДС № 3 от 14.08.2025) </t>
  </si>
  <si>
    <t>ДС № 1 от 16.09.2024; ДС № 2 от 21.07.2025; ДС № 3 от 14.08.2025</t>
  </si>
  <si>
    <t>З</t>
  </si>
  <si>
    <t xml:space="preserve"> - незаконтрактованные затраты</t>
  </si>
  <si>
    <t>Содержание заказчика- застройщика в ценах 2025 года с НДС,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</si>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</sst>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 _₽_-;\-* #,##0.00\ _₽_-;_-* &quot;-&quot;??\ _₽_-;_-@_-"/>
    <numFmt numFmtId="164" formatCode="[$-419]mmmm;@"/>
    <numFmt numFmtId="165" formatCode="_-* #,##0.00_р_._-;\-* #,##0.00_р_._-;_-* &quot;-&quot;??_р_._-;_-@_-"/>
    <numFmt numFmtId="166" formatCode="#,##0_ ;\-#,##0\ "/>
    <numFmt numFmtId="167" formatCode="_-* #,##0.00\ _р_._-;\-* #,##0.00\ _р_._-;_-* &quot;-&quot;??\ _р_._-;_-@_-"/>
    <numFmt numFmtId="168" formatCode="0.000000000"/>
    <numFmt numFmtId="169" formatCode="0.00000000"/>
    <numFmt numFmtId="170" formatCode="_-* #,##0\ _₽_-;\-* #,##0\ _₽_-;_-* &quot;-&quot;??\ _₽_-;_-@_-"/>
    <numFmt numFmtId="171" formatCode="#,##0.0"/>
    <numFmt numFmtId="172" formatCode="_-* #,##0.0000\ _₽_-;\-* #,##0.0000\ _₽_-;_-* &quot;-&quot;??\ _₽_-;_-@_-"/>
    <numFmt numFmtId="173" formatCode="0.0%"/>
    <numFmt numFmtId="174" formatCode="_(* #,##0_);_(* \(#,##0\);_(* &quot;-&quot;_);_(@_)"/>
    <numFmt numFmtId="175" formatCode="#,##0.000"/>
    <numFmt numFmtId="176" formatCode="0.0"/>
    <numFmt numFmtId="177" formatCode="######0.0#####"/>
    <numFmt numFmtId="178" formatCode="#,##0.00_ ;\-#,##0.00\ "/>
  </numFmts>
  <fonts count="78" x14ac:knownFonts="1">
    <font>
      <sz val="11"/>
      <color theme="1"/>
      <name val="Calibri"/>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sz val="14"/>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9"/>
      <color theme="1"/>
      <name val="Times New Roman"/>
      <family val="1"/>
      <charset val="204"/>
    </font>
    <font>
      <b/>
      <u/>
      <sz val="14"/>
      <name val="Times New Roman"/>
      <family val="1"/>
      <charset val="204"/>
    </font>
    <font>
      <sz val="14"/>
      <color theme="1"/>
      <name val="Times New Roman"/>
      <family val="1"/>
      <charset val="204"/>
    </font>
    <font>
      <sz val="11"/>
      <color theme="1"/>
      <name val="Times New Roman"/>
      <family val="1"/>
      <charset val="204"/>
    </font>
    <font>
      <b/>
      <sz val="12"/>
      <name val="Arial"/>
      <family val="2"/>
      <charset val="204"/>
    </font>
    <font>
      <b/>
      <u/>
      <sz val="12"/>
      <name val="Times New Roman"/>
      <family val="1"/>
      <charset val="204"/>
    </font>
    <font>
      <sz val="9"/>
      <name val="Times New Roman"/>
      <family val="1"/>
      <charset val="204"/>
    </font>
    <font>
      <b/>
      <u/>
      <sz val="9"/>
      <name val="Times New Roman"/>
      <family val="1"/>
      <charset val="204"/>
    </font>
    <font>
      <b/>
      <sz val="11"/>
      <name val="Times New Roman"/>
      <family val="1"/>
      <charset val="204"/>
    </font>
    <font>
      <b/>
      <sz val="11"/>
      <name val="Calibri"/>
      <family val="2"/>
      <charset val="204"/>
      <scheme val="minor"/>
    </font>
    <font>
      <sz val="12"/>
      <name val="Times New Roman Cyr"/>
    </font>
    <font>
      <sz val="10"/>
      <name val="Times New Roman"/>
      <family val="1"/>
      <charset val="204"/>
    </font>
    <font>
      <sz val="12"/>
      <color indexed="64"/>
      <name val="Times New Roman"/>
      <family val="1"/>
      <charset val="204"/>
    </font>
    <font>
      <sz val="11"/>
      <name val="Times New Roman"/>
      <family val="1"/>
      <charset val="204"/>
    </font>
    <font>
      <sz val="11"/>
      <name val="Symbol"/>
      <family val="1"/>
      <charset val="2"/>
    </font>
    <font>
      <b/>
      <sz val="12"/>
      <color theme="1"/>
      <name val="Times New Roman"/>
      <family val="1"/>
      <charset val="204"/>
    </font>
    <font>
      <u/>
      <sz val="12"/>
      <name val="Times New Roman"/>
      <family val="1"/>
      <charset val="204"/>
    </font>
    <font>
      <b/>
      <sz val="10"/>
      <name val="Times New Roman"/>
      <family val="1"/>
      <charset val="204"/>
    </font>
    <font>
      <sz val="10"/>
      <color theme="1"/>
      <name val="Arial Cyr"/>
    </font>
    <font>
      <b/>
      <sz val="11"/>
      <color theme="1"/>
      <name val="Times New Roman"/>
      <family val="1"/>
      <charset val="204"/>
    </font>
    <font>
      <sz val="10"/>
      <color theme="1"/>
      <name val="Times New Roman"/>
      <family val="1"/>
      <charset val="204"/>
    </font>
    <font>
      <sz val="10"/>
      <color theme="0" tint="-4.9989318521683403E-2"/>
      <name val="Times New Roman"/>
      <family val="1"/>
      <charset val="204"/>
    </font>
    <font>
      <sz val="12"/>
      <color theme="0" tint="-0.249977111117893"/>
      <name val="Times New Roman"/>
      <family val="1"/>
      <charset val="204"/>
    </font>
    <font>
      <sz val="11"/>
      <color theme="0" tint="-0.249977111117893"/>
      <name val="Times New Roman"/>
      <family val="1"/>
      <charset val="204"/>
    </font>
    <font>
      <sz val="10"/>
      <color theme="0" tint="-0.249977111117893"/>
      <name val="Arial Cyr"/>
    </font>
    <font>
      <sz val="10"/>
      <color indexed="64"/>
      <name val="Arial Cyr"/>
    </font>
    <font>
      <sz val="11"/>
      <color indexed="64"/>
      <name val="Times New Roman"/>
      <family val="1"/>
      <charset val="204"/>
    </font>
    <font>
      <sz val="11"/>
      <color indexed="64"/>
      <name val="Arial Cyr"/>
    </font>
    <font>
      <b/>
      <sz val="12"/>
      <color indexed="64"/>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sz val="11"/>
      <color theme="1"/>
      <name val="Calibri"/>
      <family val="2"/>
      <charset val="204"/>
      <scheme val="minor"/>
    </font>
    <font>
      <vertAlign val="superscript"/>
      <sz val="11"/>
      <color theme="1"/>
      <name val="Times New Roman"/>
      <family val="1"/>
      <charset val="204"/>
    </font>
    <font>
      <vertAlign val="subscript"/>
      <sz val="11"/>
      <color theme="1"/>
      <name val="Times New Roman"/>
      <family val="1"/>
      <charset val="204"/>
    </font>
    <font>
      <b/>
      <sz val="11"/>
      <name val="Calibri"/>
      <family val="2"/>
      <charset val="204"/>
    </font>
    <font>
      <b/>
      <vertAlign val="superscript"/>
      <sz val="11"/>
      <name val="Calibri"/>
      <family val="2"/>
      <charset val="204"/>
      <scheme val="minor"/>
    </font>
    <font>
      <b/>
      <sz val="11"/>
      <name val="Symbol"/>
      <family val="1"/>
      <charset val="2"/>
    </font>
    <font>
      <vertAlign val="superscript"/>
      <sz val="12"/>
      <color indexed="64"/>
      <name val="Times New Roman"/>
      <family val="1"/>
      <charset val="204"/>
    </font>
    <font>
      <b/>
      <sz val="9"/>
      <name val="Tahoma"/>
      <family val="2"/>
      <charset val="204"/>
    </font>
    <font>
      <sz val="9"/>
      <name val="Tahoma"/>
      <family val="2"/>
      <charset val="204"/>
    </font>
    <font>
      <sz val="12"/>
      <name val="Times New Roman Cyr"/>
      <charset val="204"/>
    </font>
    <font>
      <sz val="12"/>
      <color rgb="FF000000"/>
      <name val="Times New Roman"/>
      <family val="1"/>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7" tint="0.79998168889431442"/>
        <bgColor theme="7" tint="0.79998168889431442"/>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0" tint="-4.9989318521683403E-2"/>
      </patternFill>
    </fill>
    <fill>
      <patternFill patternType="solid">
        <fgColor theme="8" tint="0.79998168889431442"/>
        <bgColor indexed="64"/>
      </patternFill>
    </fill>
    <fill>
      <patternFill patternType="solid">
        <fgColor theme="0"/>
        <bgColor indexed="64"/>
      </patternFill>
    </fill>
    <fill>
      <patternFill patternType="solid">
        <fgColor theme="8" tint="0.79998168889431442"/>
        <bgColor theme="7" tint="0.79998168889431442"/>
      </patternFill>
    </fill>
  </fills>
  <borders count="5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ck">
        <color indexed="48"/>
      </left>
      <right style="medium">
        <color auto="1"/>
      </right>
      <top style="medium">
        <color auto="1"/>
      </top>
      <bottom style="thin">
        <color auto="1"/>
      </bottom>
      <diagonal/>
    </border>
    <border>
      <left/>
      <right style="medium">
        <color auto="1"/>
      </right>
      <top style="medium">
        <color auto="1"/>
      </top>
      <bottom style="thin">
        <color auto="1"/>
      </bottom>
      <diagonal/>
    </border>
    <border>
      <left style="thick">
        <color indexed="48"/>
      </left>
      <right style="medium">
        <color auto="1"/>
      </right>
      <top style="thin">
        <color auto="1"/>
      </top>
      <bottom style="thin">
        <color auto="1"/>
      </bottom>
      <diagonal/>
    </border>
    <border>
      <left/>
      <right style="medium">
        <color auto="1"/>
      </right>
      <top style="thin">
        <color auto="1"/>
      </top>
      <bottom style="thin">
        <color auto="1"/>
      </bottom>
      <diagonal/>
    </border>
    <border>
      <left style="thick">
        <color indexed="48"/>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top/>
      <bottom/>
      <diagonal/>
    </border>
    <border>
      <left style="thick">
        <color indexed="48"/>
      </left>
      <right style="medium">
        <color auto="1"/>
      </right>
      <top style="thin">
        <color auto="1"/>
      </top>
      <bottom/>
      <diagonal/>
    </border>
    <border>
      <left/>
      <right style="medium">
        <color auto="1"/>
      </right>
      <top style="thin">
        <color auto="1"/>
      </top>
      <bottom/>
      <diagonal/>
    </border>
    <border>
      <left style="thick">
        <color indexed="48"/>
      </left>
      <right/>
      <top style="medium">
        <color auto="1"/>
      </top>
      <bottom style="thin">
        <color auto="1"/>
      </bottom>
      <diagonal/>
    </border>
    <border>
      <left style="medium">
        <color auto="1"/>
      </left>
      <right style="medium">
        <color auto="1"/>
      </right>
      <top style="medium">
        <color auto="1"/>
      </top>
      <bottom style="thin">
        <color auto="1"/>
      </bottom>
      <diagonal/>
    </border>
    <border>
      <left style="thick">
        <color indexed="48"/>
      </left>
      <right/>
      <top style="thin">
        <color auto="1"/>
      </top>
      <bottom style="thin">
        <color auto="1"/>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thick">
        <color indexed="48"/>
      </left>
      <right/>
      <top style="thin">
        <color auto="1"/>
      </top>
      <bottom/>
      <diagonal/>
    </border>
    <border>
      <left style="thick">
        <color indexed="48"/>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ck">
        <color indexed="48"/>
      </left>
      <right style="thin">
        <color auto="1"/>
      </right>
      <top style="thin">
        <color auto="1"/>
      </top>
      <bottom style="thin">
        <color auto="1"/>
      </bottom>
      <diagonal/>
    </border>
    <border>
      <left style="thick">
        <color indexed="48"/>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ck">
        <color indexed="48"/>
      </left>
      <right/>
      <top/>
      <bottom/>
      <diagonal/>
    </border>
    <border>
      <left style="thick">
        <color indexed="48"/>
      </left>
      <right/>
      <top style="medium">
        <color auto="1"/>
      </top>
      <bottom/>
      <diagonal/>
    </border>
    <border>
      <left/>
      <right/>
      <top style="medium">
        <color auto="1"/>
      </top>
      <bottom/>
      <diagonal/>
    </border>
    <border>
      <left style="thick">
        <color indexed="48"/>
      </left>
      <right/>
      <top/>
      <bottom style="thick">
        <color indexed="48"/>
      </bottom>
      <diagonal/>
    </border>
    <border>
      <left/>
      <right/>
      <top/>
      <bottom style="thick">
        <color indexed="48"/>
      </bottom>
      <diagonal/>
    </border>
    <border>
      <left/>
      <right/>
      <top/>
      <bottom style="thick">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thin">
        <color indexed="64"/>
      </top>
      <bottom style="thin">
        <color indexed="64"/>
      </bottom>
      <diagonal/>
    </border>
  </borders>
  <cellStyleXfs count="85">
    <xf numFmtId="0" fontId="0" fillId="0" borderId="0"/>
    <xf numFmtId="0" fontId="1" fillId="2" borderId="0" applyNumberFormat="0" applyBorder="0" applyProtection="0"/>
    <xf numFmtId="0" fontId="1" fillId="3" borderId="0" applyNumberFormat="0" applyBorder="0" applyProtection="0"/>
    <xf numFmtId="0" fontId="1" fillId="4" borderId="0" applyNumberFormat="0" applyBorder="0" applyProtection="0"/>
    <xf numFmtId="0" fontId="1" fillId="5" borderId="0" applyNumberFormat="0" applyBorder="0" applyProtection="0"/>
    <xf numFmtId="0" fontId="1" fillId="6" borderId="0" applyNumberFormat="0" applyBorder="0" applyProtection="0"/>
    <xf numFmtId="0" fontId="1" fillId="7" borderId="0" applyNumberFormat="0" applyBorder="0" applyProtection="0"/>
    <xf numFmtId="0" fontId="1" fillId="8" borderId="0" applyNumberFormat="0" applyBorder="0" applyProtection="0"/>
    <xf numFmtId="0" fontId="1" fillId="9" borderId="0" applyNumberFormat="0" applyBorder="0" applyProtection="0"/>
    <xf numFmtId="0" fontId="1" fillId="10" borderId="0" applyNumberFormat="0" applyBorder="0" applyProtection="0"/>
    <xf numFmtId="0" fontId="1" fillId="5" borderId="0" applyNumberFormat="0" applyBorder="0" applyProtection="0"/>
    <xf numFmtId="0" fontId="1" fillId="8" borderId="0" applyNumberFormat="0" applyBorder="0" applyProtection="0"/>
    <xf numFmtId="0" fontId="1" fillId="11" borderId="0" applyNumberFormat="0" applyBorder="0" applyProtection="0"/>
    <xf numFmtId="0" fontId="2" fillId="12" borderId="0" applyNumberFormat="0" applyBorder="0" applyProtection="0"/>
    <xf numFmtId="0" fontId="2" fillId="9" borderId="0" applyNumberFormat="0" applyBorder="0" applyProtection="0"/>
    <xf numFmtId="0" fontId="2" fillId="10" borderId="0" applyNumberFormat="0" applyBorder="0" applyProtection="0"/>
    <xf numFmtId="0" fontId="2" fillId="13" borderId="0" applyNumberFormat="0" applyBorder="0" applyProtection="0"/>
    <xf numFmtId="0" fontId="2" fillId="14" borderId="0" applyNumberFormat="0" applyBorder="0" applyProtection="0"/>
    <xf numFmtId="0" fontId="2" fillId="15" borderId="0" applyNumberFormat="0" applyBorder="0" applyProtection="0"/>
    <xf numFmtId="0" fontId="3" fillId="0" borderId="0"/>
    <xf numFmtId="0" fontId="2" fillId="16" borderId="0" applyNumberFormat="0" applyBorder="0" applyProtection="0"/>
    <xf numFmtId="0" fontId="2" fillId="17" borderId="0" applyNumberFormat="0" applyBorder="0" applyProtection="0"/>
    <xf numFmtId="0" fontId="2" fillId="18" borderId="0" applyNumberFormat="0" applyBorder="0" applyProtection="0"/>
    <xf numFmtId="0" fontId="2" fillId="13" borderId="0" applyNumberFormat="0" applyBorder="0" applyProtection="0"/>
    <xf numFmtId="0" fontId="2" fillId="14" borderId="0" applyNumberFormat="0" applyBorder="0" applyProtection="0"/>
    <xf numFmtId="0" fontId="2" fillId="19" borderId="0" applyNumberFormat="0" applyBorder="0" applyProtection="0"/>
    <xf numFmtId="0" fontId="4" fillId="7" borderId="1" applyNumberFormat="0" applyProtection="0"/>
    <xf numFmtId="0" fontId="5" fillId="20" borderId="2" applyNumberFormat="0" applyProtection="0"/>
    <xf numFmtId="0" fontId="6" fillId="20" borderId="1" applyNumberFormat="0" applyProtection="0"/>
    <xf numFmtId="0" fontId="7" fillId="0" borderId="3" applyNumberFormat="0" applyFill="0" applyProtection="0"/>
    <xf numFmtId="0" fontId="8" fillId="0" borderId="4" applyNumberFormat="0" applyFill="0" applyProtection="0"/>
    <xf numFmtId="0" fontId="9" fillId="0" borderId="5" applyNumberFormat="0" applyFill="0" applyProtection="0"/>
    <xf numFmtId="0" fontId="9" fillId="0" borderId="0" applyNumberFormat="0" applyFill="0" applyBorder="0" applyProtection="0"/>
    <xf numFmtId="0" fontId="10" fillId="0" borderId="6" applyNumberFormat="0" applyFill="0" applyProtection="0"/>
    <xf numFmtId="0" fontId="11" fillId="21" borderId="7" applyNumberFormat="0" applyProtection="0"/>
    <xf numFmtId="0" fontId="12" fillId="0" borderId="0" applyNumberFormat="0" applyFill="0" applyBorder="0" applyProtection="0"/>
    <xf numFmtId="0" fontId="13" fillId="22" borderId="0" applyNumberFormat="0" applyBorder="0" applyProtection="0"/>
    <xf numFmtId="0" fontId="3" fillId="0" borderId="0"/>
    <xf numFmtId="0" fontId="14" fillId="0" borderId="0"/>
    <xf numFmtId="0" fontId="14" fillId="0" borderId="0"/>
    <xf numFmtId="0" fontId="15" fillId="0" borderId="0"/>
    <xf numFmtId="0" fontId="14" fillId="0" borderId="0"/>
    <xf numFmtId="0" fontId="67" fillId="0" borderId="0"/>
    <xf numFmtId="0" fontId="14" fillId="0" borderId="0"/>
    <xf numFmtId="0" fontId="14" fillId="0" borderId="0"/>
    <xf numFmtId="0" fontId="3" fillId="0" borderId="0"/>
    <xf numFmtId="0" fontId="14" fillId="0" borderId="0"/>
    <xf numFmtId="0" fontId="14" fillId="0" borderId="0"/>
    <xf numFmtId="0" fontId="16" fillId="0" borderId="0"/>
    <xf numFmtId="0" fontId="14" fillId="0" borderId="0"/>
    <xf numFmtId="0" fontId="16" fillId="0" borderId="0"/>
    <xf numFmtId="0" fontId="67" fillId="0" borderId="0"/>
    <xf numFmtId="0" fontId="67" fillId="0" borderId="0"/>
    <xf numFmtId="0" fontId="67" fillId="0" borderId="0"/>
    <xf numFmtId="0" fontId="67" fillId="0" borderId="0"/>
    <xf numFmtId="0" fontId="67" fillId="0" borderId="0"/>
    <xf numFmtId="0" fontId="67" fillId="0" borderId="0"/>
    <xf numFmtId="0" fontId="14" fillId="0" borderId="0"/>
    <xf numFmtId="0" fontId="14" fillId="0" borderId="0"/>
    <xf numFmtId="164" fontId="14" fillId="0" borderId="0"/>
    <xf numFmtId="0" fontId="14" fillId="0" borderId="0"/>
    <xf numFmtId="0" fontId="17" fillId="3" borderId="0" applyNumberFormat="0" applyBorder="0" applyProtection="0"/>
    <xf numFmtId="0" fontId="18" fillId="0" borderId="0" applyNumberFormat="0" applyFill="0" applyBorder="0" applyProtection="0"/>
    <xf numFmtId="0" fontId="1" fillId="23" borderId="8" applyNumberFormat="0" applyFont="0" applyProtection="0"/>
    <xf numFmtId="9" fontId="67" fillId="0" borderId="0" applyFont="0" applyFill="0" applyBorder="0" applyProtection="0"/>
    <xf numFmtId="9" fontId="3" fillId="0" borderId="0" applyFont="0" applyFill="0" applyBorder="0" applyProtection="0"/>
    <xf numFmtId="9" fontId="14" fillId="0" borderId="0" applyFont="0" applyFill="0" applyBorder="0" applyProtection="0"/>
    <xf numFmtId="9" fontId="15" fillId="0" borderId="0" applyFont="0" applyFill="0" applyBorder="0" applyProtection="0"/>
    <xf numFmtId="0" fontId="19" fillId="0" borderId="9" applyNumberFormat="0" applyFill="0" applyProtection="0"/>
    <xf numFmtId="0" fontId="20" fillId="0" borderId="0"/>
    <xf numFmtId="0" fontId="21" fillId="0" borderId="0" applyNumberFormat="0" applyFill="0" applyBorder="0" applyProtection="0"/>
    <xf numFmtId="43" fontId="67" fillId="0" borderId="0" applyFont="0" applyFill="0" applyBorder="0" applyProtection="0"/>
    <xf numFmtId="165" fontId="67" fillId="0" borderId="0" applyFont="0" applyFill="0" applyBorder="0" applyProtection="0"/>
    <xf numFmtId="165" fontId="67" fillId="0" borderId="0" applyFont="0" applyFill="0" applyBorder="0" applyProtection="0"/>
    <xf numFmtId="165" fontId="67" fillId="0" borderId="0" applyFont="0" applyFill="0" applyBorder="0" applyProtection="0"/>
    <xf numFmtId="165" fontId="67" fillId="0" borderId="0" applyFont="0" applyFill="0" applyBorder="0" applyProtection="0"/>
    <xf numFmtId="166" fontId="3" fillId="0" borderId="0" applyFont="0" applyFill="0" applyBorder="0" applyProtection="0"/>
    <xf numFmtId="165" fontId="67" fillId="0" borderId="0" applyFont="0" applyFill="0" applyBorder="0" applyProtection="0"/>
    <xf numFmtId="165" fontId="67" fillId="0" borderId="0" applyFont="0" applyFill="0" applyBorder="0" applyProtection="0"/>
    <xf numFmtId="165" fontId="67" fillId="0" borderId="0" applyFont="0" applyFill="0" applyBorder="0" applyProtection="0"/>
    <xf numFmtId="165" fontId="67" fillId="0" borderId="0" applyFont="0" applyFill="0" applyBorder="0" applyProtection="0"/>
    <xf numFmtId="167" fontId="67" fillId="0" borderId="0" applyFont="0" applyFill="0" applyBorder="0" applyProtection="0"/>
    <xf numFmtId="43" fontId="67" fillId="0" borderId="0" applyFont="0" applyFill="0" applyBorder="0" applyProtection="0"/>
    <xf numFmtId="165" fontId="67" fillId="0" borderId="0" applyFont="0" applyFill="0" applyBorder="0" applyProtection="0"/>
    <xf numFmtId="0" fontId="22" fillId="4" borderId="0" applyNumberFormat="0" applyBorder="0" applyProtection="0"/>
  </cellStyleXfs>
  <cellXfs count="489">
    <xf numFmtId="0" fontId="0" fillId="0" borderId="0" xfId="0"/>
    <xf numFmtId="0" fontId="67" fillId="0" borderId="0" xfId="55"/>
    <xf numFmtId="0" fontId="23" fillId="0" borderId="0" xfId="55" applyFont="1"/>
    <xf numFmtId="0" fontId="24" fillId="0" borderId="0" xfId="55" applyFont="1"/>
    <xf numFmtId="0" fontId="25" fillId="0" borderId="0" xfId="55" applyFont="1"/>
    <xf numFmtId="0" fontId="26" fillId="0" borderId="0" xfId="43" applyFont="1" applyAlignment="1">
      <alignment horizontal="right" vertical="center"/>
    </xf>
    <xf numFmtId="0" fontId="26" fillId="0" borderId="0" xfId="43" applyFont="1" applyAlignment="1">
      <alignment horizontal="right"/>
    </xf>
    <xf numFmtId="0" fontId="27" fillId="0" borderId="0" xfId="55"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5" applyFont="1" applyAlignment="1">
      <alignment horizontal="center" vertical="center"/>
    </xf>
    <xf numFmtId="0" fontId="29" fillId="0" borderId="0" xfId="55" applyFont="1" applyAlignment="1">
      <alignment vertical="center"/>
    </xf>
    <xf numFmtId="0" fontId="30" fillId="0" borderId="0" xfId="55" applyFont="1" applyAlignment="1">
      <alignment horizontal="center" vertical="center"/>
    </xf>
    <xf numFmtId="0" fontId="32" fillId="0" borderId="0" xfId="55" applyFont="1" applyAlignment="1">
      <alignment vertical="center"/>
    </xf>
    <xf numFmtId="0" fontId="33" fillId="0" borderId="0" xfId="55" applyFont="1" applyAlignment="1">
      <alignment horizontal="center" vertical="center"/>
    </xf>
    <xf numFmtId="0" fontId="33" fillId="0" borderId="0" xfId="55" applyFont="1" applyAlignment="1">
      <alignment vertical="center"/>
    </xf>
    <xf numFmtId="0" fontId="35" fillId="0" borderId="0" xfId="55" applyFont="1"/>
    <xf numFmtId="0" fontId="37" fillId="0" borderId="0" xfId="55" applyFont="1" applyAlignment="1">
      <alignment horizontal="center" vertical="center"/>
    </xf>
    <xf numFmtId="0" fontId="26" fillId="0" borderId="0" xfId="55" applyFont="1" applyAlignment="1">
      <alignment horizontal="center" vertical="center"/>
    </xf>
    <xf numFmtId="0" fontId="34" fillId="0" borderId="0" xfId="55" applyFont="1" applyAlignment="1">
      <alignment vertical="center"/>
    </xf>
    <xf numFmtId="0" fontId="14" fillId="0" borderId="0" xfId="55" applyFont="1" applyAlignment="1">
      <alignment vertical="center"/>
    </xf>
    <xf numFmtId="0" fontId="33" fillId="0" borderId="10" xfId="55" applyFont="1" applyBorder="1" applyAlignment="1">
      <alignment vertical="center" wrapText="1"/>
    </xf>
    <xf numFmtId="0" fontId="33" fillId="0" borderId="11" xfId="55" applyFont="1" applyBorder="1" applyAlignment="1">
      <alignment horizontal="center" vertical="center" wrapText="1"/>
    </xf>
    <xf numFmtId="0" fontId="14" fillId="0" borderId="10" xfId="55" applyFont="1" applyBorder="1" applyAlignment="1">
      <alignment horizontal="center" vertical="center" wrapText="1"/>
    </xf>
    <xf numFmtId="0" fontId="33" fillId="0" borderId="10" xfId="55" applyFont="1" applyBorder="1" applyAlignment="1">
      <alignment horizontal="center" vertical="center" wrapText="1"/>
    </xf>
    <xf numFmtId="49" fontId="33" fillId="0" borderId="10" xfId="55" applyNumberFormat="1" applyFont="1" applyBorder="1" applyAlignment="1">
      <alignment vertical="center"/>
    </xf>
    <xf numFmtId="0" fontId="33" fillId="0" borderId="11" xfId="55" applyFont="1" applyBorder="1" applyAlignment="1">
      <alignment horizontal="left" vertical="center" wrapText="1"/>
    </xf>
    <xf numFmtId="0" fontId="14" fillId="0" borderId="10" xfId="55" applyFont="1" applyBorder="1" applyAlignment="1">
      <alignment horizontal="left" vertical="center" wrapText="1"/>
    </xf>
    <xf numFmtId="0" fontId="33" fillId="0" borderId="11" xfId="55" applyFont="1" applyBorder="1" applyAlignment="1">
      <alignment vertical="center" wrapText="1"/>
    </xf>
    <xf numFmtId="0" fontId="35" fillId="24" borderId="0" xfId="55" applyFont="1" applyFill="1"/>
    <xf numFmtId="0" fontId="33" fillId="0" borderId="10" xfId="55" applyFont="1" applyBorder="1" applyAlignment="1">
      <alignment horizontal="left" vertical="center" wrapText="1"/>
    </xf>
    <xf numFmtId="0" fontId="14" fillId="0" borderId="10" xfId="55" applyFont="1" applyBorder="1" applyAlignment="1">
      <alignment vertical="center" wrapText="1"/>
    </xf>
    <xf numFmtId="0" fontId="33" fillId="24" borderId="0" xfId="55" applyFont="1" applyFill="1" applyAlignment="1">
      <alignment vertical="center"/>
    </xf>
    <xf numFmtId="0" fontId="37" fillId="24" borderId="0" xfId="55" applyFont="1" applyFill="1" applyAlignment="1">
      <alignment horizontal="center" vertical="center"/>
    </xf>
    <xf numFmtId="0" fontId="33" fillId="25" borderId="10" xfId="55" applyFont="1" applyFill="1" applyBorder="1" applyAlignment="1">
      <alignment vertical="center" wrapText="1"/>
    </xf>
    <xf numFmtId="0" fontId="38" fillId="0" borderId="10" xfId="55" applyFont="1" applyBorder="1" applyAlignment="1">
      <alignment vertical="center" wrapText="1"/>
    </xf>
    <xf numFmtId="0" fontId="14" fillId="25" borderId="10" xfId="55" applyFont="1" applyFill="1" applyBorder="1" applyAlignment="1">
      <alignment vertical="center" wrapText="1"/>
    </xf>
    <xf numFmtId="0" fontId="33" fillId="0" borderId="10" xfId="55" applyFont="1" applyBorder="1"/>
    <xf numFmtId="0" fontId="39" fillId="0" borderId="0" xfId="55" applyFont="1" applyAlignment="1">
      <alignment horizontal="left" vertical="center"/>
    </xf>
    <xf numFmtId="0" fontId="30" fillId="0" borderId="0" xfId="55" applyFont="1" applyAlignment="1">
      <alignment vertical="center"/>
    </xf>
    <xf numFmtId="0" fontId="41" fillId="0" borderId="0" xfId="55" applyFont="1"/>
    <xf numFmtId="0" fontId="42" fillId="0" borderId="0" xfId="55" applyFont="1" applyAlignment="1">
      <alignment vertical="center"/>
    </xf>
    <xf numFmtId="0" fontId="36" fillId="0" borderId="0" xfId="55" applyFont="1" applyAlignment="1">
      <alignment vertical="center"/>
    </xf>
    <xf numFmtId="0" fontId="28" fillId="0" borderId="10" xfId="55" applyFont="1" applyBorder="1" applyAlignment="1">
      <alignment horizontal="center" vertical="center" wrapText="1"/>
    </xf>
    <xf numFmtId="0" fontId="43" fillId="0" borderId="10" xfId="43" applyFont="1" applyBorder="1" applyAlignment="1">
      <alignment horizontal="center" vertical="center" wrapText="1"/>
    </xf>
    <xf numFmtId="0" fontId="28" fillId="0" borderId="11" xfId="55" applyFont="1" applyBorder="1" applyAlignment="1">
      <alignment horizontal="center" vertical="center" wrapText="1"/>
    </xf>
    <xf numFmtId="0" fontId="14" fillId="0" borderId="11" xfId="43" applyFont="1" applyBorder="1" applyAlignment="1">
      <alignment vertical="center" wrapText="1"/>
    </xf>
    <xf numFmtId="0" fontId="14" fillId="0" borderId="10" xfId="55" applyFont="1" applyBorder="1" applyAlignment="1">
      <alignment horizontal="center" vertical="center"/>
    </xf>
    <xf numFmtId="0" fontId="44" fillId="0" borderId="10" xfId="55" applyFont="1" applyBorder="1" applyAlignment="1">
      <alignment horizontal="center" vertical="center"/>
    </xf>
    <xf numFmtId="0" fontId="44" fillId="0" borderId="11" xfId="55" applyFont="1" applyBorder="1" applyAlignment="1">
      <alignment horizontal="center" vertical="center"/>
    </xf>
    <xf numFmtId="0" fontId="23" fillId="0" borderId="10" xfId="55" applyFont="1" applyBorder="1"/>
    <xf numFmtId="0" fontId="14" fillId="0" borderId="0" xfId="40" applyFont="1" applyAlignment="1">
      <alignment horizontal="left"/>
    </xf>
    <xf numFmtId="0" fontId="28" fillId="0" borderId="16" xfId="40" applyFont="1" applyBorder="1" applyAlignment="1">
      <alignment horizontal="center" vertical="center" wrapText="1"/>
    </xf>
    <xf numFmtId="0" fontId="28" fillId="0" borderId="10" xfId="40" applyFont="1" applyBorder="1" applyAlignment="1">
      <alignment horizontal="center" vertical="center" wrapText="1"/>
    </xf>
    <xf numFmtId="0" fontId="28" fillId="0" borderId="16" xfId="40" applyFont="1" applyBorder="1" applyAlignment="1">
      <alignment horizontal="center" vertical="center"/>
    </xf>
    <xf numFmtId="0" fontId="14" fillId="0" borderId="10" xfId="40" applyFont="1" applyBorder="1" applyAlignment="1">
      <alignment horizontal="center" vertical="top"/>
    </xf>
    <xf numFmtId="0" fontId="14" fillId="0" borderId="10" xfId="40" applyFont="1" applyBorder="1" applyAlignment="1">
      <alignment horizontal="center" vertical="center" wrapText="1"/>
    </xf>
    <xf numFmtId="0" fontId="14" fillId="0" borderId="10" xfId="40" applyFont="1" applyBorder="1" applyAlignment="1">
      <alignment horizontal="center" vertical="center"/>
    </xf>
    <xf numFmtId="49" fontId="14" fillId="25" borderId="10" xfId="40" applyNumberFormat="1" applyFont="1" applyFill="1" applyBorder="1" applyAlignment="1">
      <alignment horizontal="center" vertical="center" wrapText="1"/>
    </xf>
    <xf numFmtId="49" fontId="14" fillId="0" borderId="10" xfId="40" applyNumberFormat="1" applyFont="1" applyBorder="1" applyAlignment="1">
      <alignment horizontal="center" vertical="center" wrapText="1"/>
    </xf>
    <xf numFmtId="0" fontId="14" fillId="0" borderId="0" xfId="40" applyFont="1" applyAlignment="1">
      <alignment horizontal="left" vertical="center"/>
    </xf>
    <xf numFmtId="0" fontId="14" fillId="25" borderId="10" xfId="40" applyFont="1" applyFill="1" applyBorder="1" applyAlignment="1">
      <alignment horizontal="center" vertical="center" wrapText="1"/>
    </xf>
    <xf numFmtId="0" fontId="46" fillId="0" borderId="0" xfId="40" applyFont="1" applyAlignment="1">
      <alignment horizontal="left"/>
    </xf>
    <xf numFmtId="0" fontId="14" fillId="25" borderId="10" xfId="40" applyFont="1" applyFill="1" applyBorder="1" applyAlignment="1">
      <alignment horizontal="center" vertical="center"/>
    </xf>
    <xf numFmtId="0" fontId="14" fillId="0" borderId="0" xfId="40" applyFont="1" applyAlignment="1">
      <alignment horizontal="center" vertical="center" wrapText="1"/>
    </xf>
    <xf numFmtId="0" fontId="45" fillId="0" borderId="0" xfId="0" applyFont="1" applyAlignment="1">
      <alignment horizontal="center" vertical="center" wrapText="1"/>
    </xf>
    <xf numFmtId="49" fontId="14" fillId="0" borderId="0" xfId="40" applyNumberFormat="1" applyFont="1" applyAlignment="1">
      <alignment horizontal="center" vertical="center" wrapText="1"/>
    </xf>
    <xf numFmtId="49" fontId="14" fillId="0" borderId="0" xfId="40" applyNumberFormat="1" applyFont="1" applyAlignment="1">
      <alignment horizontal="left" vertical="top"/>
    </xf>
    <xf numFmtId="49" fontId="14" fillId="0" borderId="0" xfId="40" applyNumberFormat="1" applyFont="1" applyAlignment="1">
      <alignment horizontal="left"/>
    </xf>
    <xf numFmtId="0" fontId="14" fillId="0" borderId="0" xfId="40" applyFont="1" applyAlignment="1">
      <alignment vertical="center"/>
    </xf>
    <xf numFmtId="0" fontId="14" fillId="0" borderId="0" xfId="40" applyFont="1" applyAlignment="1">
      <alignment vertical="top" wrapText="1"/>
    </xf>
    <xf numFmtId="0" fontId="28" fillId="0" borderId="10" xfId="40" applyFont="1" applyBorder="1" applyAlignment="1">
      <alignment horizontal="center" vertical="top"/>
    </xf>
    <xf numFmtId="0" fontId="28" fillId="0" borderId="15" xfId="40" applyFont="1" applyBorder="1" applyAlignment="1">
      <alignment horizontal="center" vertical="top"/>
    </xf>
    <xf numFmtId="0" fontId="14" fillId="0" borderId="0" xfId="40" applyFont="1" applyAlignment="1">
      <alignment horizontal="center" vertical="center"/>
    </xf>
    <xf numFmtId="0" fontId="14" fillId="0" borderId="11" xfId="40" applyFont="1" applyBorder="1" applyAlignment="1">
      <alignment horizontal="center" vertical="center"/>
    </xf>
    <xf numFmtId="49" fontId="14" fillId="0" borderId="10" xfId="40" applyNumberFormat="1" applyFont="1" applyBorder="1" applyAlignment="1">
      <alignment horizontal="center" vertical="center"/>
    </xf>
    <xf numFmtId="49" fontId="14" fillId="0" borderId="0" xfId="40" applyNumberFormat="1" applyFont="1" applyAlignment="1">
      <alignment horizontal="left" vertical="center" wrapText="1"/>
    </xf>
    <xf numFmtId="0" fontId="14" fillId="0" borderId="0" xfId="40" applyFont="1" applyAlignment="1">
      <alignment horizontal="left" vertical="center" wrapText="1"/>
    </xf>
    <xf numFmtId="0" fontId="28" fillId="0" borderId="0" xfId="0" applyFont="1" applyAlignment="1">
      <alignment vertical="center"/>
    </xf>
    <xf numFmtId="0" fontId="14" fillId="0" borderId="11" xfId="55" applyFont="1" applyBorder="1" applyAlignment="1">
      <alignment horizontal="center" vertical="center" wrapText="1"/>
    </xf>
    <xf numFmtId="49" fontId="14" fillId="0" borderId="10" xfId="55" applyNumberFormat="1" applyFont="1" applyBorder="1" applyAlignment="1">
      <alignment vertical="center"/>
    </xf>
    <xf numFmtId="0" fontId="14" fillId="0" borderId="11" xfId="55" applyFont="1" applyBorder="1" applyAlignment="1">
      <alignment vertical="center" wrapText="1"/>
    </xf>
    <xf numFmtId="0" fontId="14" fillId="0" borderId="15" xfId="55" applyFont="1" applyBorder="1" applyAlignment="1">
      <alignment vertical="center" wrapText="1"/>
    </xf>
    <xf numFmtId="4" fontId="14" fillId="0" borderId="10" xfId="58" applyNumberFormat="1" applyFont="1" applyBorder="1" applyAlignment="1">
      <alignment horizontal="left" vertical="center"/>
    </xf>
    <xf numFmtId="0" fontId="23" fillId="0" borderId="0" xfId="0" applyFont="1"/>
    <xf numFmtId="0" fontId="26" fillId="0" borderId="0" xfId="55" applyFont="1" applyAlignment="1">
      <alignment vertical="center"/>
    </xf>
    <xf numFmtId="0" fontId="48" fillId="0" borderId="0" xfId="54" applyFont="1"/>
    <xf numFmtId="0" fontId="43" fillId="0" borderId="0" xfId="54" applyFont="1"/>
    <xf numFmtId="0" fontId="44" fillId="0" borderId="10" xfId="0" applyFont="1" applyBorder="1" applyAlignment="1">
      <alignment horizontal="center" vertical="center"/>
    </xf>
    <xf numFmtId="0" fontId="44" fillId="0" borderId="10" xfId="0" applyFont="1" applyBorder="1" applyAlignment="1">
      <alignment horizontal="center" vertical="center" wrapText="1"/>
    </xf>
    <xf numFmtId="0" fontId="44" fillId="0" borderId="13" xfId="0" applyFont="1" applyBorder="1" applyAlignment="1">
      <alignment horizontal="center" vertical="center" wrapText="1"/>
    </xf>
    <xf numFmtId="0" fontId="44" fillId="0" borderId="15" xfId="0" applyFont="1" applyBorder="1" applyAlignment="1">
      <alignment horizontal="center" vertical="center"/>
    </xf>
    <xf numFmtId="0" fontId="44" fillId="0" borderId="15" xfId="0" applyFont="1" applyBorder="1" applyAlignment="1">
      <alignment horizontal="center" vertical="center" wrapText="1"/>
    </xf>
    <xf numFmtId="0" fontId="23" fillId="0" borderId="10" xfId="0" applyFont="1" applyBorder="1" applyAlignment="1">
      <alignment wrapText="1"/>
    </xf>
    <xf numFmtId="0" fontId="23" fillId="0" borderId="10" xfId="0" applyFont="1" applyBorder="1"/>
    <xf numFmtId="0" fontId="23" fillId="0" borderId="10" xfId="0" applyFont="1" applyBorder="1" applyAlignment="1">
      <alignment horizontal="center" vertical="center"/>
    </xf>
    <xf numFmtId="0" fontId="49" fillId="0" borderId="10" xfId="0" applyFont="1" applyBorder="1" applyAlignment="1">
      <alignment horizontal="center" vertical="center"/>
    </xf>
    <xf numFmtId="0" fontId="23" fillId="0" borderId="13" xfId="0" applyFont="1" applyBorder="1" applyAlignment="1">
      <alignment horizontal="center" vertical="center"/>
    </xf>
    <xf numFmtId="168" fontId="23" fillId="0" borderId="10" xfId="0" applyNumberFormat="1" applyFont="1" applyBorder="1" applyAlignment="1">
      <alignment horizontal="center" vertical="center"/>
    </xf>
    <xf numFmtId="169" fontId="23" fillId="0" borderId="10" xfId="0" applyNumberFormat="1" applyFont="1" applyBorder="1" applyAlignment="1">
      <alignment horizontal="center" vertical="center"/>
    </xf>
    <xf numFmtId="49" fontId="0" fillId="0" borderId="10" xfId="0" applyNumberFormat="1" applyBorder="1" applyAlignment="1">
      <alignment horizontal="center" vertical="center" wrapText="1"/>
    </xf>
    <xf numFmtId="0" fontId="23" fillId="0" borderId="10" xfId="0" applyFont="1" applyBorder="1" applyAlignment="1">
      <alignment horizontal="center" wrapText="1"/>
    </xf>
    <xf numFmtId="0" fontId="23" fillId="0" borderId="10" xfId="0" applyFont="1" applyBorder="1" applyAlignment="1">
      <alignment horizontal="center" vertical="center" wrapText="1"/>
    </xf>
    <xf numFmtId="0" fontId="0" fillId="0" borderId="10" xfId="0" applyBorder="1" applyAlignment="1">
      <alignment horizontal="center" vertical="center"/>
    </xf>
    <xf numFmtId="168" fontId="0" fillId="0" borderId="10" xfId="0" applyNumberFormat="1" applyBorder="1" applyAlignment="1">
      <alignment horizontal="center" vertical="center"/>
    </xf>
    <xf numFmtId="0" fontId="44" fillId="0" borderId="0" xfId="0" applyFont="1"/>
    <xf numFmtId="0" fontId="50" fillId="0" borderId="10" xfId="55" applyFont="1" applyBorder="1" applyAlignment="1">
      <alignment horizontal="center" vertical="center" wrapText="1"/>
    </xf>
    <xf numFmtId="49" fontId="33" fillId="0" borderId="11" xfId="55" applyNumberFormat="1" applyFont="1" applyBorder="1" applyAlignment="1">
      <alignment vertical="center"/>
    </xf>
    <xf numFmtId="0" fontId="14" fillId="0" borderId="10" xfId="55" applyFont="1" applyBorder="1" applyAlignment="1">
      <alignment vertical="center"/>
    </xf>
    <xf numFmtId="0" fontId="15" fillId="0" borderId="0" xfId="40" applyFont="1"/>
    <xf numFmtId="0" fontId="14" fillId="0" borderId="0" xfId="58" applyFont="1" applyAlignment="1">
      <alignment vertical="center"/>
    </xf>
    <xf numFmtId="0" fontId="14" fillId="0" borderId="0" xfId="43" applyFont="1" applyAlignment="1">
      <alignment horizontal="right" vertical="center"/>
    </xf>
    <xf numFmtId="0" fontId="14" fillId="0" borderId="0" xfId="58" applyFont="1" applyAlignment="1">
      <alignment horizontal="right" vertical="center"/>
    </xf>
    <xf numFmtId="2" fontId="51" fillId="0" borderId="0" xfId="58" applyNumberFormat="1" applyFont="1" applyAlignment="1">
      <alignment horizontal="right" vertical="center"/>
    </xf>
    <xf numFmtId="0" fontId="43" fillId="0" borderId="0" xfId="58" applyFont="1" applyAlignment="1">
      <alignment vertical="center"/>
    </xf>
    <xf numFmtId="0" fontId="43" fillId="0" borderId="0" xfId="58" applyFont="1" applyAlignment="1">
      <alignment horizontal="center" vertical="center"/>
    </xf>
    <xf numFmtId="0" fontId="52" fillId="0" borderId="0" xfId="58" applyFont="1" applyAlignment="1">
      <alignment horizontal="left" vertical="center"/>
    </xf>
    <xf numFmtId="0" fontId="46" fillId="0" borderId="0" xfId="58" applyFont="1" applyAlignment="1">
      <alignment vertical="center"/>
    </xf>
    <xf numFmtId="0" fontId="33" fillId="0" borderId="22" xfId="58" applyFont="1" applyBorder="1" applyAlignment="1">
      <alignment vertical="center"/>
    </xf>
    <xf numFmtId="3" fontId="38" fillId="0" borderId="23" xfId="58" applyNumberFormat="1" applyFont="1" applyBorder="1" applyAlignment="1">
      <alignment vertical="center"/>
    </xf>
    <xf numFmtId="0" fontId="33" fillId="0" borderId="0" xfId="58" applyFont="1" applyAlignment="1">
      <alignment vertical="center"/>
    </xf>
    <xf numFmtId="0" fontId="53" fillId="0" borderId="0" xfId="0" applyFont="1"/>
    <xf numFmtId="0" fontId="33" fillId="0" borderId="24" xfId="58" applyFont="1" applyBorder="1" applyAlignment="1">
      <alignment vertical="center"/>
    </xf>
    <xf numFmtId="3" fontId="38" fillId="0" borderId="25" xfId="58" applyNumberFormat="1" applyFont="1" applyBorder="1" applyAlignment="1">
      <alignment vertical="center"/>
    </xf>
    <xf numFmtId="0" fontId="54" fillId="0" borderId="0" xfId="58" applyFont="1" applyAlignment="1">
      <alignment vertical="center"/>
    </xf>
    <xf numFmtId="0" fontId="33" fillId="0" borderId="26" xfId="58" applyFont="1" applyBorder="1" applyAlignment="1">
      <alignment vertical="center"/>
    </xf>
    <xf numFmtId="3" fontId="38" fillId="0" borderId="27" xfId="58" applyNumberFormat="1" applyFont="1" applyBorder="1" applyAlignment="1">
      <alignment vertical="center"/>
    </xf>
    <xf numFmtId="4" fontId="46" fillId="0" borderId="10" xfId="59" applyNumberFormat="1" applyFont="1" applyBorder="1" applyAlignment="1">
      <alignment horizontal="center" vertical="center"/>
    </xf>
    <xf numFmtId="4" fontId="56" fillId="0" borderId="28" xfId="58" applyNumberFormat="1" applyFont="1" applyBorder="1" applyAlignment="1">
      <alignment horizontal="center" vertical="center"/>
    </xf>
    <xf numFmtId="3" fontId="46" fillId="0" borderId="10" xfId="59" applyNumberFormat="1" applyFont="1" applyBorder="1" applyAlignment="1">
      <alignment horizontal="center" vertical="center"/>
    </xf>
    <xf numFmtId="3" fontId="56" fillId="0" borderId="28" xfId="58" applyNumberFormat="1" applyFont="1" applyBorder="1" applyAlignment="1">
      <alignment horizontal="center" vertical="center"/>
    </xf>
    <xf numFmtId="0" fontId="55" fillId="0" borderId="10" xfId="58" applyFont="1" applyBorder="1" applyAlignment="1">
      <alignment horizontal="center" vertical="center"/>
    </xf>
    <xf numFmtId="0" fontId="56" fillId="0" borderId="28" xfId="58" applyFont="1" applyBorder="1" applyAlignment="1">
      <alignment horizontal="center" vertical="center"/>
    </xf>
    <xf numFmtId="0" fontId="33" fillId="0" borderId="29" xfId="58" applyFont="1" applyBorder="1" applyAlignment="1">
      <alignment vertical="center"/>
    </xf>
    <xf numFmtId="10" fontId="38" fillId="0" borderId="27" xfId="58" applyNumberFormat="1" applyFont="1" applyBorder="1" applyAlignment="1">
      <alignment vertical="center"/>
    </xf>
    <xf numFmtId="9" fontId="38" fillId="0" borderId="30" xfId="58" applyNumberFormat="1" applyFont="1" applyBorder="1" applyAlignment="1">
      <alignment vertical="center"/>
    </xf>
    <xf numFmtId="0" fontId="33" fillId="0" borderId="31" xfId="58" applyFont="1" applyBorder="1" applyAlignment="1">
      <alignment vertical="center"/>
    </xf>
    <xf numFmtId="3" fontId="48" fillId="0" borderId="32" xfId="59" applyNumberFormat="1" applyFont="1" applyBorder="1" applyAlignment="1">
      <alignment vertical="center"/>
    </xf>
    <xf numFmtId="0" fontId="33" fillId="0" borderId="33" xfId="58" applyFont="1" applyBorder="1" applyAlignment="1">
      <alignment vertical="center"/>
    </xf>
    <xf numFmtId="10" fontId="48" fillId="0" borderId="34" xfId="59" applyNumberFormat="1" applyFont="1" applyBorder="1" applyAlignment="1">
      <alignment vertical="center"/>
    </xf>
    <xf numFmtId="10" fontId="48" fillId="0" borderId="35" xfId="59" applyNumberFormat="1" applyFont="1" applyBorder="1" applyAlignment="1">
      <alignment vertical="center"/>
    </xf>
    <xf numFmtId="0" fontId="33" fillId="0" borderId="36" xfId="58" applyFont="1" applyBorder="1" applyAlignment="1">
      <alignment vertical="center"/>
    </xf>
    <xf numFmtId="0" fontId="57" fillId="0" borderId="0" xfId="58" applyFont="1" applyAlignment="1">
      <alignment vertical="center"/>
    </xf>
    <xf numFmtId="0" fontId="33" fillId="0" borderId="37" xfId="58" applyFont="1" applyBorder="1" applyAlignment="1">
      <alignment horizontal="left" vertical="center"/>
    </xf>
    <xf numFmtId="1" fontId="33" fillId="0" borderId="38" xfId="58" applyNumberFormat="1" applyFont="1" applyBorder="1" applyAlignment="1">
      <alignment horizontal="center" vertical="center"/>
    </xf>
    <xf numFmtId="0" fontId="33" fillId="0" borderId="39" xfId="58" applyFont="1" applyBorder="1" applyAlignment="1">
      <alignment vertical="center"/>
    </xf>
    <xf numFmtId="10" fontId="38" fillId="0" borderId="10" xfId="58" applyNumberFormat="1" applyFont="1" applyBorder="1" applyAlignment="1">
      <alignment vertical="center"/>
    </xf>
    <xf numFmtId="0" fontId="33" fillId="0" borderId="40" xfId="58" applyFont="1" applyBorder="1" applyAlignment="1">
      <alignment vertical="center"/>
    </xf>
    <xf numFmtId="3" fontId="38" fillId="0" borderId="41" xfId="58" applyNumberFormat="1" applyFont="1" applyBorder="1" applyAlignment="1">
      <alignment vertical="center"/>
    </xf>
    <xf numFmtId="0" fontId="33" fillId="0" borderId="42" xfId="58" applyFont="1" applyBorder="1" applyAlignment="1">
      <alignment vertical="center"/>
    </xf>
    <xf numFmtId="0" fontId="54" fillId="0" borderId="37" xfId="58" applyFont="1" applyBorder="1" applyAlignment="1">
      <alignment vertical="center"/>
    </xf>
    <xf numFmtId="43" fontId="38" fillId="0" borderId="10" xfId="71" applyNumberFormat="1" applyFont="1" applyBorder="1" applyAlignment="1">
      <alignment vertical="center"/>
    </xf>
    <xf numFmtId="43" fontId="38" fillId="0" borderId="41" xfId="71" applyNumberFormat="1" applyFont="1" applyBorder="1" applyAlignment="1">
      <alignment vertical="center"/>
    </xf>
    <xf numFmtId="3" fontId="57" fillId="0" borderId="0" xfId="58" applyNumberFormat="1" applyFont="1" applyAlignment="1">
      <alignment horizontal="center" vertical="center"/>
    </xf>
    <xf numFmtId="0" fontId="54" fillId="0" borderId="39" xfId="58" applyFont="1" applyBorder="1" applyAlignment="1">
      <alignment vertical="center"/>
    </xf>
    <xf numFmtId="43" fontId="54" fillId="0" borderId="10" xfId="71" applyNumberFormat="1" applyFont="1" applyBorder="1" applyAlignment="1">
      <alignment vertical="center"/>
    </xf>
    <xf numFmtId="3" fontId="54" fillId="0" borderId="10" xfId="58" applyNumberFormat="1" applyFont="1" applyBorder="1" applyAlignment="1">
      <alignment vertical="center"/>
    </xf>
    <xf numFmtId="170" fontId="48" fillId="0" borderId="10" xfId="82" applyNumberFormat="1" applyFont="1" applyBorder="1" applyAlignment="1">
      <alignment horizontal="center" vertical="center"/>
    </xf>
    <xf numFmtId="0" fontId="33" fillId="0" borderId="39" xfId="58" applyFont="1" applyBorder="1" applyAlignment="1">
      <alignment horizontal="left" vertical="center"/>
    </xf>
    <xf numFmtId="170" fontId="48" fillId="0" borderId="10" xfId="82" applyNumberFormat="1" applyFont="1" applyBorder="1" applyAlignment="1">
      <alignment horizontal="center"/>
    </xf>
    <xf numFmtId="3" fontId="48" fillId="0" borderId="10" xfId="58" applyNumberFormat="1" applyFont="1" applyBorder="1" applyAlignment="1">
      <alignment vertical="center"/>
    </xf>
    <xf numFmtId="165" fontId="38" fillId="0" borderId="10" xfId="72" applyNumberFormat="1" applyFont="1" applyBorder="1" applyAlignment="1">
      <alignment vertical="center"/>
    </xf>
    <xf numFmtId="0" fontId="54" fillId="0" borderId="39" xfId="58" applyFont="1" applyBorder="1" applyAlignment="1">
      <alignment horizontal="left" vertical="center"/>
    </xf>
    <xf numFmtId="43" fontId="43" fillId="0" borderId="10" xfId="82" applyNumberFormat="1" applyFont="1" applyBorder="1" applyAlignment="1">
      <alignment horizontal="center" vertical="center"/>
    </xf>
    <xf numFmtId="170" fontId="43" fillId="0" borderId="10" xfId="82" applyNumberFormat="1" applyFont="1" applyBorder="1" applyAlignment="1">
      <alignment horizontal="center" vertical="center"/>
    </xf>
    <xf numFmtId="0" fontId="54" fillId="0" borderId="40" xfId="58" applyFont="1" applyBorder="1" applyAlignment="1">
      <alignment horizontal="left" vertical="center"/>
    </xf>
    <xf numFmtId="170" fontId="43" fillId="0" borderId="41" xfId="82" applyNumberFormat="1" applyFont="1" applyBorder="1" applyAlignment="1">
      <alignment horizontal="center" vertical="center"/>
    </xf>
    <xf numFmtId="171" fontId="58" fillId="0" borderId="0" xfId="58" applyNumberFormat="1" applyFont="1" applyAlignment="1">
      <alignment horizontal="center" vertical="center"/>
    </xf>
    <xf numFmtId="0" fontId="33" fillId="0" borderId="39" xfId="58" applyFont="1" applyBorder="1" applyAlignment="1">
      <alignment horizontal="left" vertical="center" wrapText="1"/>
    </xf>
    <xf numFmtId="172" fontId="48" fillId="0" borderId="10" xfId="82" applyNumberFormat="1" applyFont="1" applyBorder="1" applyAlignment="1">
      <alignment horizontal="center"/>
    </xf>
    <xf numFmtId="173" fontId="43" fillId="0" borderId="10" xfId="64" applyNumberFormat="1" applyFont="1" applyBorder="1" applyAlignment="1">
      <alignment horizontal="center" vertical="center"/>
    </xf>
    <xf numFmtId="0" fontId="54" fillId="0" borderId="40" xfId="58" applyFont="1" applyBorder="1" applyAlignment="1">
      <alignment vertical="center"/>
    </xf>
    <xf numFmtId="43" fontId="43" fillId="0" borderId="41" xfId="82" applyNumberFormat="1" applyFont="1" applyBorder="1" applyAlignment="1">
      <alignment horizontal="center" vertical="center"/>
    </xf>
    <xf numFmtId="0" fontId="33" fillId="0" borderId="43" xfId="58" applyFont="1" applyBorder="1" applyAlignment="1">
      <alignment vertical="center"/>
    </xf>
    <xf numFmtId="0" fontId="33" fillId="0" borderId="44" xfId="58" applyFont="1" applyBorder="1" applyAlignment="1">
      <alignment vertical="center"/>
    </xf>
    <xf numFmtId="0" fontId="33" fillId="0" borderId="42" xfId="0" applyFont="1" applyBorder="1" applyAlignment="1">
      <alignment vertical="center" wrapText="1"/>
    </xf>
    <xf numFmtId="0" fontId="33" fillId="0" borderId="0" xfId="0" applyFont="1" applyAlignment="1">
      <alignment vertical="center" wrapText="1"/>
    </xf>
    <xf numFmtId="0" fontId="35" fillId="0" borderId="0" xfId="0" applyFont="1" applyAlignment="1">
      <alignment vertical="center" wrapText="1"/>
    </xf>
    <xf numFmtId="0" fontId="33" fillId="0" borderId="46" xfId="58" applyFont="1" applyBorder="1" applyAlignment="1">
      <alignment vertical="center"/>
    </xf>
    <xf numFmtId="0" fontId="53" fillId="0" borderId="46" xfId="0" applyFont="1" applyBorder="1"/>
    <xf numFmtId="174" fontId="14" fillId="0" borderId="0" xfId="58" applyNumberFormat="1" applyFont="1" applyAlignment="1">
      <alignment vertical="center"/>
    </xf>
    <xf numFmtId="0" fontId="23" fillId="0" borderId="47" xfId="0" applyFont="1" applyBorder="1"/>
    <xf numFmtId="175" fontId="43" fillId="0" borderId="47" xfId="58" applyNumberFormat="1" applyFont="1" applyBorder="1" applyAlignment="1">
      <alignment vertical="center"/>
    </xf>
    <xf numFmtId="0" fontId="14" fillId="0" borderId="47" xfId="58" applyFont="1" applyBorder="1" applyAlignment="1">
      <alignment vertical="center"/>
    </xf>
    <xf numFmtId="0" fontId="53" fillId="0" borderId="0" xfId="40" applyFont="1"/>
    <xf numFmtId="0" fontId="15" fillId="0" borderId="16" xfId="40" applyFont="1" applyBorder="1" applyAlignment="1">
      <alignment horizontal="center" vertical="center" wrapText="1"/>
    </xf>
    <xf numFmtId="0" fontId="15" fillId="8" borderId="10" xfId="40" applyFont="1" applyFill="1" applyBorder="1" applyAlignment="1">
      <alignment horizontal="center" vertical="center" wrapText="1"/>
    </xf>
    <xf numFmtId="0" fontId="59" fillId="0" borderId="0" xfId="40" applyFont="1"/>
    <xf numFmtId="0" fontId="15" fillId="0" borderId="10" xfId="40" applyFont="1" applyBorder="1" applyAlignment="1">
      <alignment horizontal="left" vertical="center" wrapText="1"/>
    </xf>
    <xf numFmtId="4" fontId="15" fillId="0" borderId="10" xfId="40" applyNumberFormat="1" applyFont="1" applyBorder="1" applyAlignment="1">
      <alignment horizontal="center" vertical="center"/>
    </xf>
    <xf numFmtId="0" fontId="15" fillId="0" borderId="10" xfId="40" applyFont="1" applyBorder="1" applyAlignment="1">
      <alignment horizontal="center" vertical="center"/>
    </xf>
    <xf numFmtId="0" fontId="60" fillId="26" borderId="10" xfId="40" applyFont="1" applyFill="1" applyBorder="1" applyAlignment="1">
      <alignment horizontal="center" vertical="center" wrapText="1"/>
    </xf>
    <xf numFmtId="9" fontId="0" fillId="0" borderId="10" xfId="67" applyNumberFormat="1" applyFont="1" applyBorder="1" applyAlignment="1">
      <alignment horizontal="left" vertical="center" wrapText="1"/>
    </xf>
    <xf numFmtId="9" fontId="0" fillId="0" borderId="10" xfId="67" applyNumberFormat="1" applyFont="1" applyBorder="1" applyAlignment="1">
      <alignment horizontal="center" vertical="center"/>
    </xf>
    <xf numFmtId="9" fontId="15" fillId="8" borderId="10" xfId="67" applyNumberFormat="1" applyFont="1" applyFill="1" applyBorder="1" applyAlignment="1">
      <alignment horizontal="center" vertical="center"/>
    </xf>
    <xf numFmtId="0" fontId="15" fillId="0" borderId="0" xfId="40" applyFont="1" applyAlignment="1">
      <alignment wrapText="1"/>
    </xf>
    <xf numFmtId="0" fontId="15" fillId="0" borderId="10" xfId="40" applyFont="1" applyBorder="1" applyAlignment="1">
      <alignment horizontal="center" vertical="center" wrapText="1"/>
    </xf>
    <xf numFmtId="0" fontId="15" fillId="27" borderId="10" xfId="40" applyFont="1" applyFill="1" applyBorder="1" applyAlignment="1">
      <alignment horizontal="center" vertical="center" wrapText="1"/>
    </xf>
    <xf numFmtId="176" fontId="15" fillId="27" borderId="10" xfId="40" applyNumberFormat="1" applyFont="1" applyFill="1" applyBorder="1" applyAlignment="1">
      <alignment horizontal="center" vertical="center" wrapText="1"/>
    </xf>
    <xf numFmtId="176" fontId="15" fillId="0" borderId="10" xfId="40" applyNumberFormat="1" applyFont="1" applyBorder="1" applyAlignment="1">
      <alignment horizontal="center" vertical="center" wrapText="1"/>
    </xf>
    <xf numFmtId="0" fontId="15" fillId="0" borderId="10" xfId="40" applyFont="1" applyBorder="1" applyAlignment="1">
      <alignment wrapText="1"/>
    </xf>
    <xf numFmtId="0" fontId="15" fillId="0" borderId="10" xfId="40" applyFont="1" applyBorder="1"/>
    <xf numFmtId="0" fontId="15" fillId="0" borderId="10" xfId="40" applyFont="1" applyBorder="1" applyAlignment="1">
      <alignment horizontal="left" wrapText="1"/>
    </xf>
    <xf numFmtId="0" fontId="53" fillId="0" borderId="0" xfId="40" applyFont="1" applyAlignment="1">
      <alignment wrapText="1"/>
    </xf>
    <xf numFmtId="0" fontId="53" fillId="0" borderId="10" xfId="40" applyFont="1" applyBorder="1" applyAlignment="1">
      <alignment wrapText="1"/>
    </xf>
    <xf numFmtId="4" fontId="53" fillId="27" borderId="10" xfId="40" applyNumberFormat="1" applyFont="1" applyFill="1" applyBorder="1" applyAlignment="1">
      <alignment horizontal="center"/>
    </xf>
    <xf numFmtId="0" fontId="55" fillId="28" borderId="0" xfId="58" applyFont="1" applyFill="1" applyAlignment="1">
      <alignment vertical="center"/>
    </xf>
    <xf numFmtId="0" fontId="33" fillId="28" borderId="0" xfId="58" applyFont="1" applyFill="1" applyAlignment="1">
      <alignment vertical="center"/>
    </xf>
    <xf numFmtId="3" fontId="53" fillId="27" borderId="10" xfId="40" applyNumberFormat="1" applyFont="1" applyFill="1" applyBorder="1" applyAlignment="1">
      <alignment horizontal="center"/>
    </xf>
    <xf numFmtId="0" fontId="53" fillId="0" borderId="0" xfId="40" applyFont="1" applyAlignment="1">
      <alignment horizontal="left"/>
    </xf>
    <xf numFmtId="0" fontId="53" fillId="0" borderId="12" xfId="40" applyFont="1" applyBorder="1" applyAlignment="1">
      <alignment wrapText="1"/>
    </xf>
    <xf numFmtId="3" fontId="53" fillId="0" borderId="12" xfId="40" applyNumberFormat="1" applyFont="1" applyBorder="1"/>
    <xf numFmtId="0" fontId="53" fillId="0" borderId="0" xfId="40" applyFont="1" applyAlignment="1">
      <alignment horizontal="center"/>
    </xf>
    <xf numFmtId="4" fontId="53" fillId="0" borderId="10" xfId="40" applyNumberFormat="1" applyFont="1" applyBorder="1" applyAlignment="1">
      <alignment horizontal="center"/>
    </xf>
    <xf numFmtId="0" fontId="23" fillId="29" borderId="0" xfId="0" applyFont="1" applyFill="1"/>
    <xf numFmtId="0" fontId="53" fillId="29" borderId="0" xfId="40" applyFont="1" applyFill="1"/>
    <xf numFmtId="4" fontId="53" fillId="8" borderId="10" xfId="40" applyNumberFormat="1" applyFont="1" applyFill="1" applyBorder="1" applyAlignment="1">
      <alignment horizontal="center"/>
    </xf>
    <xf numFmtId="10" fontId="0" fillId="29" borderId="0" xfId="0" applyNumberFormat="1" applyFill="1"/>
    <xf numFmtId="4" fontId="53" fillId="0" borderId="0" xfId="40" applyNumberFormat="1" applyFont="1" applyAlignment="1">
      <alignment horizontal="center"/>
    </xf>
    <xf numFmtId="10" fontId="53" fillId="8" borderId="10" xfId="40" applyNumberFormat="1" applyFont="1" applyFill="1" applyBorder="1" applyAlignment="1">
      <alignment horizontal="center"/>
    </xf>
    <xf numFmtId="0" fontId="33" fillId="0" borderId="12" xfId="58" applyFont="1" applyBorder="1" applyAlignment="1">
      <alignment vertical="center" wrapText="1"/>
    </xf>
    <xf numFmtId="3" fontId="38" fillId="0" borderId="12" xfId="58" applyNumberFormat="1" applyFont="1" applyBorder="1" applyAlignment="1">
      <alignment horizontal="center" vertical="center"/>
    </xf>
    <xf numFmtId="3" fontId="61" fillId="0" borderId="10" xfId="58" applyNumberFormat="1" applyFont="1" applyBorder="1" applyAlignment="1">
      <alignment horizontal="center" vertical="center"/>
    </xf>
    <xf numFmtId="0" fontId="61" fillId="0" borderId="10" xfId="58" applyFont="1" applyBorder="1" applyAlignment="1">
      <alignment horizontal="center" vertical="center"/>
    </xf>
    <xf numFmtId="0" fontId="62" fillId="0" borderId="10" xfId="40" applyFont="1" applyBorder="1" applyAlignment="1">
      <alignment horizontal="center"/>
    </xf>
    <xf numFmtId="0" fontId="60" fillId="26" borderId="10" xfId="40" applyFont="1" applyFill="1" applyBorder="1" applyAlignment="1">
      <alignment horizontal="left" vertical="center" wrapText="1"/>
    </xf>
    <xf numFmtId="0" fontId="53" fillId="0" borderId="10" xfId="40" applyFont="1" applyBorder="1"/>
    <xf numFmtId="10" fontId="38" fillId="30" borderId="10" xfId="58" applyNumberFormat="1" applyFont="1" applyFill="1" applyBorder="1" applyAlignment="1">
      <alignment vertical="center"/>
    </xf>
    <xf numFmtId="10" fontId="53" fillId="30" borderId="10" xfId="40" applyNumberFormat="1" applyFont="1" applyFill="1" applyBorder="1"/>
    <xf numFmtId="0" fontId="33" fillId="0" borderId="0" xfId="58" applyFont="1" applyAlignment="1">
      <alignment vertical="center" wrapText="1"/>
    </xf>
    <xf numFmtId="10" fontId="53" fillId="0" borderId="12" xfId="40" applyNumberFormat="1" applyFont="1" applyBorder="1"/>
    <xf numFmtId="0" fontId="53" fillId="30" borderId="10" xfId="40" applyFont="1" applyFill="1" applyBorder="1"/>
    <xf numFmtId="3" fontId="33" fillId="30" borderId="10" xfId="58" applyNumberFormat="1" applyFont="1" applyFill="1" applyBorder="1" applyAlignment="1">
      <alignment horizontal="right" vertical="center"/>
    </xf>
    <xf numFmtId="171" fontId="38" fillId="30" borderId="10" xfId="58" applyNumberFormat="1" applyFont="1" applyFill="1" applyBorder="1" applyAlignment="1">
      <alignment horizontal="right" vertical="center"/>
    </xf>
    <xf numFmtId="0" fontId="14" fillId="0" borderId="0" xfId="43" applyFont="1"/>
    <xf numFmtId="0" fontId="14" fillId="0" borderId="0" xfId="43" applyFont="1" applyAlignment="1">
      <alignment horizontal="right"/>
    </xf>
    <xf numFmtId="0" fontId="14"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shrinkToFi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14" fontId="14" fillId="0" borderId="10" xfId="43" applyNumberFormat="1" applyFont="1" applyBorder="1" applyAlignment="1">
      <alignment horizontal="center" vertical="center" wrapText="1" shrinkToFit="1"/>
    </xf>
    <xf numFmtId="0" fontId="14" fillId="0" borderId="10" xfId="43" applyFont="1" applyBorder="1" applyAlignment="1">
      <alignment horizontal="center" vertical="center" wrapText="1" shrinkToFit="1"/>
    </xf>
    <xf numFmtId="0" fontId="14" fillId="0" borderId="10" xfId="43" applyFont="1" applyBorder="1" applyAlignment="1">
      <alignment vertical="center" wrapText="1" shrinkToFit="1"/>
    </xf>
    <xf numFmtId="0" fontId="14" fillId="0" borderId="10" xfId="43" applyFont="1" applyBorder="1" applyAlignment="1">
      <alignment vertical="top" wrapText="1"/>
    </xf>
    <xf numFmtId="14" fontId="46" fillId="25" borderId="10" xfId="0" applyNumberFormat="1" applyFont="1" applyFill="1" applyBorder="1" applyAlignment="1">
      <alignment horizontal="center" vertical="center" wrapText="1"/>
    </xf>
    <xf numFmtId="0" fontId="46" fillId="25" borderId="10" xfId="0" applyFont="1" applyFill="1" applyBorder="1" applyAlignment="1">
      <alignment horizontal="center" vertical="center" wrapText="1"/>
    </xf>
    <xf numFmtId="0" fontId="14" fillId="0" borderId="10" xfId="43" applyFont="1" applyBorder="1" applyAlignment="1">
      <alignment horizontal="justify" vertical="top" wrapText="1"/>
    </xf>
    <xf numFmtId="14" fontId="46" fillId="0" borderId="10" xfId="0" applyNumberFormat="1" applyFont="1" applyBorder="1" applyAlignment="1">
      <alignment horizontal="center" vertical="center" wrapText="1"/>
    </xf>
    <xf numFmtId="9" fontId="14" fillId="0" borderId="10" xfId="47" applyNumberFormat="1" applyFont="1" applyBorder="1" applyAlignment="1">
      <alignment horizontal="center" vertical="center" wrapText="1"/>
    </xf>
    <xf numFmtId="0" fontId="14" fillId="0" borderId="10" xfId="43" applyFont="1" applyBorder="1" applyAlignment="1">
      <alignment horizontal="left" vertical="center" wrapText="1" shrinkToFit="1"/>
    </xf>
    <xf numFmtId="177" fontId="28" fillId="0" borderId="10" xfId="43" applyNumberFormat="1" applyFont="1" applyBorder="1" applyAlignment="1">
      <alignment horizontal="right" vertical="center" wrapText="1" shrinkToFit="1"/>
    </xf>
    <xf numFmtId="0" fontId="14" fillId="0" borderId="0" xfId="43" applyFont="1" applyAlignment="1">
      <alignment vertical="top" wrapText="1"/>
    </xf>
    <xf numFmtId="0" fontId="36" fillId="0" borderId="0" xfId="43" applyFont="1" applyAlignment="1">
      <alignment vertical="center"/>
    </xf>
    <xf numFmtId="0" fontId="26" fillId="0" borderId="0" xfId="43" applyFont="1"/>
    <xf numFmtId="0" fontId="28" fillId="0" borderId="0" xfId="60"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8" fontId="28" fillId="0" borderId="10" xfId="43" applyNumberFormat="1" applyFont="1" applyBorder="1" applyAlignment="1">
      <alignment horizontal="center" vertical="center" wrapText="1"/>
    </xf>
    <xf numFmtId="178" fontId="14" fillId="0" borderId="0" xfId="43" applyNumberFormat="1" applyFont="1"/>
    <xf numFmtId="49" fontId="14" fillId="0" borderId="10" xfId="43" applyNumberFormat="1" applyFont="1" applyBorder="1" applyAlignment="1">
      <alignment horizontal="center" vertical="center" wrapText="1"/>
    </xf>
    <xf numFmtId="0" fontId="14" fillId="0" borderId="10" xfId="43" applyFont="1" applyBorder="1" applyAlignment="1">
      <alignment horizontal="left" vertical="center" wrapText="1"/>
    </xf>
    <xf numFmtId="178" fontId="14" fillId="0" borderId="10" xfId="43" applyNumberFormat="1" applyFont="1" applyBorder="1" applyAlignment="1">
      <alignment horizontal="center" vertical="center" wrapText="1"/>
    </xf>
    <xf numFmtId="0" fontId="14" fillId="0" borderId="19" xfId="43" applyFont="1" applyBorder="1" applyAlignment="1">
      <alignment horizontal="left" vertical="center" wrapText="1"/>
    </xf>
    <xf numFmtId="0" fontId="28" fillId="0" borderId="0" xfId="43" applyFont="1"/>
    <xf numFmtId="0" fontId="47" fillId="0" borderId="10" xfId="50" applyFont="1" applyBorder="1" applyAlignment="1">
      <alignment horizontal="left" vertical="center" wrapText="1"/>
    </xf>
    <xf numFmtId="0" fontId="63" fillId="0" borderId="10" xfId="50" applyFont="1" applyBorder="1" applyAlignment="1">
      <alignment horizontal="left" vertical="center" wrapText="1"/>
    </xf>
    <xf numFmtId="0" fontId="47" fillId="0" borderId="16" xfId="50" applyFont="1" applyBorder="1" applyAlignment="1">
      <alignment horizontal="left" vertical="center" wrapText="1"/>
    </xf>
    <xf numFmtId="0" fontId="14" fillId="0" borderId="0" xfId="43" applyFont="1" applyAlignment="1">
      <alignment horizontal="center" vertical="center" wrapText="1"/>
    </xf>
    <xf numFmtId="0" fontId="14" fillId="0" borderId="0" xfId="43" applyFont="1" applyAlignment="1">
      <alignment horizontal="left" vertical="center" wrapText="1"/>
    </xf>
    <xf numFmtId="0" fontId="14" fillId="0" borderId="0" xfId="43" applyFont="1" applyAlignment="1">
      <alignment wrapText="1"/>
    </xf>
    <xf numFmtId="0" fontId="14" fillId="0" borderId="0" xfId="43" applyFont="1" applyAlignment="1">
      <alignment horizontal="left"/>
    </xf>
    <xf numFmtId="0" fontId="28" fillId="0" borderId="10" xfId="54" applyFont="1" applyBorder="1" applyAlignment="1">
      <alignment horizontal="center" vertical="center" wrapText="1"/>
    </xf>
    <xf numFmtId="0" fontId="28" fillId="0" borderId="10" xfId="54" applyFont="1" applyBorder="1" applyAlignment="1">
      <alignment horizontal="center" vertical="center"/>
    </xf>
    <xf numFmtId="0" fontId="65" fillId="0" borderId="0" xfId="54" applyFont="1"/>
    <xf numFmtId="0" fontId="65" fillId="0" borderId="10" xfId="54" applyFont="1" applyBorder="1" applyAlignment="1">
      <alignment horizontal="center" vertical="center"/>
    </xf>
    <xf numFmtId="1" fontId="65" fillId="0" borderId="10" xfId="54" applyNumberFormat="1" applyFont="1" applyBorder="1" applyAlignment="1">
      <alignment horizontal="center" vertical="center"/>
    </xf>
    <xf numFmtId="49" fontId="65" fillId="0" borderId="10" xfId="54" applyNumberFormat="1" applyFont="1" applyBorder="1" applyAlignment="1">
      <alignment horizontal="center" vertical="center"/>
    </xf>
    <xf numFmtId="17" fontId="66" fillId="0" borderId="10" xfId="54" applyNumberFormat="1" applyFont="1" applyBorder="1" applyAlignment="1">
      <alignment horizontal="center" vertical="center"/>
    </xf>
    <xf numFmtId="1" fontId="65" fillId="0" borderId="10" xfId="54" applyNumberFormat="1" applyFont="1" applyBorder="1" applyAlignment="1">
      <alignment horizontal="center" vertical="center" wrapText="1"/>
    </xf>
    <xf numFmtId="2" fontId="65" fillId="0" borderId="10" xfId="54" applyNumberFormat="1" applyFont="1" applyBorder="1" applyAlignment="1">
      <alignment horizontal="center" vertical="center"/>
    </xf>
    <xf numFmtId="0" fontId="65" fillId="0" borderId="10" xfId="54" applyFont="1" applyBorder="1" applyAlignment="1">
      <alignment horizontal="center" vertical="center" wrapText="1"/>
    </xf>
    <xf numFmtId="49" fontId="65" fillId="0" borderId="10" xfId="54" applyNumberFormat="1" applyFont="1" applyBorder="1" applyAlignment="1">
      <alignment horizontal="center" vertical="center" wrapText="1"/>
    </xf>
    <xf numFmtId="171" fontId="65" fillId="0" borderId="10" xfId="54" applyNumberFormat="1" applyFont="1" applyBorder="1" applyAlignment="1">
      <alignment horizontal="center" vertical="center"/>
    </xf>
    <xf numFmtId="14" fontId="65" fillId="0" borderId="10" xfId="54" applyNumberFormat="1" applyFont="1" applyBorder="1" applyAlignment="1">
      <alignment horizontal="center" vertical="center"/>
    </xf>
    <xf numFmtId="1" fontId="65" fillId="0" borderId="10" xfId="54" applyNumberFormat="1" applyFont="1" applyBorder="1" applyAlignment="1">
      <alignment horizontal="left" vertical="center" wrapText="1"/>
    </xf>
    <xf numFmtId="171" fontId="65" fillId="0" borderId="10" xfId="54" applyNumberFormat="1" applyFont="1" applyBorder="1" applyAlignment="1">
      <alignment horizontal="center" vertical="center" wrapText="1"/>
    </xf>
    <xf numFmtId="171" fontId="48" fillId="0" borderId="0" xfId="54" applyNumberFormat="1" applyFont="1"/>
    <xf numFmtId="0" fontId="48" fillId="0" borderId="0" xfId="43" applyFont="1"/>
    <xf numFmtId="0" fontId="30" fillId="0" borderId="0" xfId="43" applyFont="1" applyAlignment="1">
      <alignment horizontal="center"/>
    </xf>
    <xf numFmtId="0" fontId="30" fillId="0" borderId="0" xfId="43" applyFont="1"/>
    <xf numFmtId="0" fontId="37" fillId="0" borderId="0" xfId="55" applyFont="1" applyAlignment="1">
      <alignment vertical="center"/>
    </xf>
    <xf numFmtId="2" fontId="51" fillId="0" borderId="0" xfId="43" applyNumberFormat="1" applyFont="1" applyAlignment="1">
      <alignment horizontal="right" vertical="top" wrapText="1"/>
    </xf>
    <xf numFmtId="0" fontId="48" fillId="0" borderId="0" xfId="43" applyFont="1" applyAlignment="1">
      <alignment horizontal="right"/>
    </xf>
    <xf numFmtId="0" fontId="43" fillId="0" borderId="48" xfId="43" applyFont="1" applyBorder="1" applyAlignment="1">
      <alignment horizontal="justify"/>
    </xf>
    <xf numFmtId="0" fontId="48" fillId="0" borderId="48" xfId="43" applyFont="1" applyBorder="1" applyAlignment="1">
      <alignment horizontal="justify"/>
    </xf>
    <xf numFmtId="0" fontId="48" fillId="25" borderId="49" xfId="43" applyFont="1" applyFill="1" applyBorder="1" applyAlignment="1">
      <alignment horizontal="justify"/>
    </xf>
    <xf numFmtId="0" fontId="48" fillId="0" borderId="49" xfId="43" applyFont="1" applyBorder="1" applyAlignment="1">
      <alignment horizontal="justify"/>
    </xf>
    <xf numFmtId="0" fontId="43" fillId="0" borderId="48" xfId="43" applyFont="1" applyBorder="1" applyAlignment="1">
      <alignment vertical="top" wrapText="1"/>
    </xf>
    <xf numFmtId="0" fontId="48" fillId="25" borderId="48" xfId="43" applyFont="1" applyFill="1" applyBorder="1" applyAlignment="1">
      <alignment horizontal="justify"/>
    </xf>
    <xf numFmtId="0" fontId="43" fillId="0" borderId="50" xfId="43" applyFont="1" applyBorder="1" applyAlignment="1">
      <alignment vertical="top" wrapText="1"/>
    </xf>
    <xf numFmtId="0" fontId="43" fillId="0" borderId="50" xfId="43" applyFont="1" applyBorder="1" applyAlignment="1">
      <alignment horizontal="justify" vertical="top" wrapText="1"/>
    </xf>
    <xf numFmtId="2" fontId="48" fillId="0" borderId="48" xfId="43" applyNumberFormat="1" applyFont="1" applyBorder="1" applyAlignment="1">
      <alignment horizontal="justify" vertical="top" wrapText="1"/>
    </xf>
    <xf numFmtId="0" fontId="48" fillId="0" borderId="48" xfId="43" applyFont="1" applyBorder="1" applyAlignment="1">
      <alignment horizontal="justify" vertical="top" wrapText="1"/>
    </xf>
    <xf numFmtId="0" fontId="48" fillId="0" borderId="51" xfId="43" applyFont="1" applyBorder="1" applyAlignment="1">
      <alignment horizontal="justify" vertical="top" wrapText="1"/>
    </xf>
    <xf numFmtId="0" fontId="43" fillId="0" borderId="48" xfId="43" applyFont="1" applyBorder="1" applyAlignment="1">
      <alignment horizontal="justify" vertical="top" wrapText="1"/>
    </xf>
    <xf numFmtId="4" fontId="48" fillId="0" borderId="48" xfId="43" applyNumberFormat="1" applyFont="1" applyBorder="1" applyAlignment="1">
      <alignment horizontal="justify" vertical="top" wrapText="1"/>
    </xf>
    <xf numFmtId="0" fontId="14" fillId="31" borderId="0" xfId="43" applyFont="1" applyFill="1"/>
    <xf numFmtId="10" fontId="48" fillId="0" borderId="48" xfId="43" applyNumberFormat="1" applyFont="1" applyBorder="1" applyAlignment="1">
      <alignment horizontal="justify" vertical="top" wrapText="1"/>
    </xf>
    <xf numFmtId="0" fontId="48" fillId="31" borderId="48" xfId="43" applyFont="1" applyFill="1" applyBorder="1" applyAlignment="1">
      <alignment horizontal="justify" vertical="top" wrapText="1"/>
    </xf>
    <xf numFmtId="4" fontId="48" fillId="31" borderId="48" xfId="43" applyNumberFormat="1" applyFont="1" applyFill="1" applyBorder="1" applyAlignment="1">
      <alignment horizontal="justify" vertical="top" wrapText="1"/>
    </xf>
    <xf numFmtId="0" fontId="43" fillId="0" borderId="49" xfId="43" applyFont="1" applyBorder="1" applyAlignment="1">
      <alignment vertical="top" wrapText="1"/>
    </xf>
    <xf numFmtId="10" fontId="48" fillId="0" borderId="52" xfId="43" quotePrefix="1" applyNumberFormat="1" applyFont="1" applyBorder="1" applyAlignment="1">
      <alignment horizontal="justify" vertical="top" wrapText="1"/>
    </xf>
    <xf numFmtId="0" fontId="48" fillId="0" borderId="49" xfId="43" applyFont="1" applyBorder="1" applyAlignment="1">
      <alignment vertical="top" wrapText="1"/>
    </xf>
    <xf numFmtId="0" fontId="48" fillId="0" borderId="52" xfId="43" quotePrefix="1" applyFont="1" applyBorder="1" applyAlignment="1">
      <alignment horizontal="justify" vertical="top" wrapText="1"/>
    </xf>
    <xf numFmtId="10" fontId="48" fillId="0" borderId="53" xfId="43" applyNumberFormat="1" applyFont="1" applyBorder="1" applyAlignment="1">
      <alignment horizontal="justify" vertical="top" wrapText="1"/>
    </xf>
    <xf numFmtId="2" fontId="14" fillId="0" borderId="0" xfId="43" applyNumberFormat="1" applyFont="1"/>
    <xf numFmtId="0" fontId="48" fillId="0" borderId="54" xfId="43" applyFont="1" applyBorder="1" applyAlignment="1">
      <alignment vertical="top" wrapText="1"/>
    </xf>
    <xf numFmtId="0" fontId="48" fillId="0" borderId="50" xfId="43" applyFont="1" applyBorder="1" applyAlignment="1">
      <alignment vertical="top" wrapText="1"/>
    </xf>
    <xf numFmtId="0" fontId="48" fillId="0" borderId="48" xfId="43" applyFont="1" applyBorder="1" applyAlignment="1">
      <alignment vertical="top" wrapText="1"/>
    </xf>
    <xf numFmtId="0" fontId="48" fillId="0" borderId="52" xfId="43" applyFont="1" applyBorder="1" applyAlignment="1">
      <alignment vertical="top" wrapText="1"/>
    </xf>
    <xf numFmtId="0" fontId="43" fillId="0" borderId="49" xfId="43" applyFont="1" applyBorder="1" applyAlignment="1">
      <alignment horizontal="left" vertical="center" wrapText="1"/>
    </xf>
    <xf numFmtId="0" fontId="48" fillId="25" borderId="49" xfId="43" applyFont="1" applyFill="1" applyBorder="1" applyAlignment="1">
      <alignment horizontal="left" vertical="top" wrapText="1"/>
    </xf>
    <xf numFmtId="0" fontId="48" fillId="0" borderId="53" xfId="43" applyFont="1" applyBorder="1" applyAlignment="1">
      <alignment horizontal="justify" vertical="top" wrapText="1"/>
    </xf>
    <xf numFmtId="14" fontId="48" fillId="0" borderId="52" xfId="43" applyNumberFormat="1" applyFont="1" applyBorder="1" applyAlignment="1">
      <alignment horizontal="justify" vertical="top" wrapText="1"/>
    </xf>
    <xf numFmtId="0" fontId="48" fillId="0" borderId="52" xfId="43" applyFont="1" applyBorder="1" applyAlignment="1">
      <alignment horizontal="justify" vertical="top" wrapText="1"/>
    </xf>
    <xf numFmtId="0" fontId="43" fillId="0" borderId="49" xfId="43" applyFont="1" applyBorder="1" applyAlignment="1">
      <alignment horizontal="center" vertical="center" wrapText="1"/>
    </xf>
    <xf numFmtId="0" fontId="48" fillId="0" borderId="50" xfId="43" applyFont="1" applyBorder="1" applyAlignment="1">
      <alignment vertical="top"/>
    </xf>
    <xf numFmtId="1" fontId="43" fillId="0" borderId="0" xfId="43" applyNumberFormat="1" applyFont="1" applyAlignment="1">
      <alignment horizontal="left" vertical="top"/>
    </xf>
    <xf numFmtId="49" fontId="48" fillId="0" borderId="0" xfId="43" applyNumberFormat="1" applyFont="1" applyAlignment="1">
      <alignment horizontal="left" vertical="top" wrapText="1"/>
    </xf>
    <xf numFmtId="49" fontId="48" fillId="0" borderId="0" xfId="43" applyNumberFormat="1" applyFont="1" applyAlignment="1">
      <alignment horizontal="left" vertical="top"/>
    </xf>
    <xf numFmtId="0" fontId="48" fillId="0" borderId="0" xfId="43" applyFont="1" applyAlignment="1">
      <alignment horizontal="center" vertical="center"/>
    </xf>
    <xf numFmtId="0" fontId="48" fillId="32" borderId="48" xfId="43" applyFont="1" applyFill="1" applyBorder="1" applyAlignment="1">
      <alignment horizontal="justify" vertical="top" wrapText="1"/>
    </xf>
    <xf numFmtId="4" fontId="48" fillId="32" borderId="48" xfId="43" applyNumberFormat="1" applyFont="1" applyFill="1" applyBorder="1" applyAlignment="1">
      <alignment horizontal="justify" vertical="top" wrapText="1"/>
    </xf>
    <xf numFmtId="0" fontId="14" fillId="0" borderId="10" xfId="40" applyFont="1" applyBorder="1" applyAlignment="1">
      <alignment horizontal="center" vertical="center" wrapText="1"/>
    </xf>
    <xf numFmtId="49" fontId="14" fillId="0" borderId="10" xfId="40" applyNumberFormat="1" applyFont="1" applyBorder="1" applyAlignment="1">
      <alignment horizontal="center" vertical="center" wrapText="1"/>
    </xf>
    <xf numFmtId="4" fontId="48" fillId="0" borderId="48" xfId="43" applyNumberFormat="1" applyFont="1" applyFill="1" applyBorder="1" applyAlignment="1">
      <alignment horizontal="justify" vertical="top" wrapText="1"/>
    </xf>
    <xf numFmtId="0" fontId="48" fillId="33" borderId="48" xfId="43" applyFont="1" applyFill="1" applyBorder="1" applyAlignment="1">
      <alignment horizontal="justify" vertical="top" wrapText="1"/>
    </xf>
    <xf numFmtId="0" fontId="14" fillId="0" borderId="10" xfId="40" applyFont="1" applyFill="1" applyBorder="1" applyAlignment="1">
      <alignment horizontal="center" vertical="center"/>
    </xf>
    <xf numFmtId="0" fontId="14" fillId="34" borderId="10" xfId="40" applyFont="1" applyFill="1" applyBorder="1" applyAlignment="1">
      <alignment horizontal="center" vertical="center" wrapText="1"/>
    </xf>
    <xf numFmtId="0" fontId="14" fillId="0" borderId="10" xfId="40" applyFont="1" applyFill="1" applyBorder="1" applyAlignment="1">
      <alignment horizontal="center" vertical="center" wrapText="1"/>
    </xf>
    <xf numFmtId="0" fontId="76" fillId="0" borderId="10" xfId="0" applyFont="1" applyBorder="1" applyAlignment="1">
      <alignment horizontal="center" vertical="center" wrapText="1"/>
    </xf>
    <xf numFmtId="0" fontId="76" fillId="34" borderId="10" xfId="0" applyFont="1" applyFill="1" applyBorder="1" applyAlignment="1">
      <alignment horizontal="center" vertical="center" wrapText="1"/>
    </xf>
    <xf numFmtId="0" fontId="77" fillId="0" borderId="10" xfId="0" applyFont="1" applyBorder="1" applyAlignment="1">
      <alignment horizontal="center" vertical="center" wrapText="1"/>
    </xf>
    <xf numFmtId="0" fontId="14" fillId="0" borderId="10" xfId="40" applyNumberFormat="1" applyFont="1" applyBorder="1" applyAlignment="1">
      <alignment horizontal="center" vertical="center" wrapText="1"/>
    </xf>
    <xf numFmtId="0" fontId="28" fillId="0" borderId="15" xfId="43" applyFont="1" applyFill="1" applyBorder="1" applyAlignment="1">
      <alignment horizontal="center" vertical="center" wrapText="1"/>
    </xf>
    <xf numFmtId="0" fontId="14"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178" fontId="28" fillId="0" borderId="10" xfId="43" applyNumberFormat="1" applyFont="1" applyFill="1" applyBorder="1" applyAlignment="1">
      <alignment horizontal="center" vertical="center" wrapText="1"/>
    </xf>
    <xf numFmtId="178" fontId="50" fillId="0" borderId="10" xfId="43" applyNumberFormat="1" applyFont="1" applyFill="1" applyBorder="1" applyAlignment="1">
      <alignment horizontal="center" vertical="center" wrapText="1"/>
    </xf>
    <xf numFmtId="178" fontId="14" fillId="0" borderId="10" xfId="43" applyNumberFormat="1" applyFont="1" applyFill="1" applyBorder="1" applyAlignment="1">
      <alignment horizontal="center" vertical="center" wrapText="1"/>
    </xf>
    <xf numFmtId="4" fontId="48" fillId="33" borderId="48" xfId="43" applyNumberFormat="1" applyFont="1" applyFill="1" applyBorder="1" applyAlignment="1">
      <alignment horizontal="justify" vertical="top" wrapText="1"/>
    </xf>
    <xf numFmtId="0" fontId="48" fillId="0" borderId="48" xfId="43" applyFont="1" applyFill="1" applyBorder="1" applyAlignment="1">
      <alignment horizontal="justify" vertical="top" wrapText="1"/>
    </xf>
    <xf numFmtId="10" fontId="48" fillId="0" borderId="48" xfId="43" applyNumberFormat="1" applyFont="1" applyFill="1" applyBorder="1" applyAlignment="1">
      <alignment horizontal="justify" vertical="top" wrapText="1"/>
    </xf>
    <xf numFmtId="0" fontId="43" fillId="0" borderId="48" xfId="43" applyFont="1" applyBorder="1" applyAlignment="1">
      <alignment horizontal="justify" vertical="center" wrapText="1"/>
    </xf>
    <xf numFmtId="2" fontId="48" fillId="0" borderId="53" xfId="43" applyNumberFormat="1" applyFont="1" applyBorder="1" applyAlignment="1">
      <alignment horizontal="justify" vertical="top" wrapText="1"/>
    </xf>
    <xf numFmtId="0" fontId="48" fillId="35" borderId="48" xfId="43" applyFont="1" applyFill="1" applyBorder="1" applyAlignment="1">
      <alignment horizontal="justify" vertical="top" wrapText="1"/>
    </xf>
    <xf numFmtId="4" fontId="48" fillId="35" borderId="48" xfId="43" applyNumberFormat="1" applyFont="1" applyFill="1" applyBorder="1" applyAlignment="1">
      <alignment horizontal="justify" vertical="top" wrapText="1"/>
    </xf>
    <xf numFmtId="4" fontId="28" fillId="0" borderId="55" xfId="40" applyNumberFormat="1" applyFont="1" applyFill="1" applyBorder="1" applyAlignment="1">
      <alignment horizontal="left" vertical="center" wrapText="1"/>
    </xf>
    <xf numFmtId="10" fontId="48" fillId="0" borderId="53" xfId="43" applyNumberFormat="1" applyFont="1" applyFill="1" applyBorder="1" applyAlignment="1">
      <alignment horizontal="justify" vertical="top" wrapText="1"/>
    </xf>
    <xf numFmtId="0" fontId="28" fillId="0" borderId="0" xfId="0" applyFont="1" applyAlignment="1">
      <alignment horizontal="center" vertical="center"/>
    </xf>
    <xf numFmtId="0" fontId="29" fillId="0" borderId="0" xfId="55" applyFont="1" applyAlignment="1">
      <alignment horizontal="center" vertical="center"/>
    </xf>
    <xf numFmtId="0" fontId="31" fillId="0" borderId="0" xfId="55" applyFont="1" applyAlignment="1">
      <alignment horizontal="center" vertical="center"/>
    </xf>
    <xf numFmtId="0" fontId="33" fillId="0" borderId="0" xfId="55" applyFont="1" applyAlignment="1">
      <alignment horizontal="center" vertical="center"/>
    </xf>
    <xf numFmtId="0" fontId="34" fillId="0" borderId="0" xfId="55" applyFont="1" applyAlignment="1">
      <alignment horizontal="center" vertical="center"/>
    </xf>
    <xf numFmtId="49" fontId="33" fillId="0" borderId="11" xfId="55" applyNumberFormat="1" applyFont="1" applyBorder="1" applyAlignment="1">
      <alignment horizontal="center" vertical="center"/>
    </xf>
    <xf numFmtId="49" fontId="33" fillId="0" borderId="12" xfId="55" applyNumberFormat="1" applyFont="1" applyBorder="1" applyAlignment="1">
      <alignment horizontal="center" vertical="center"/>
    </xf>
    <xf numFmtId="49" fontId="33" fillId="0" borderId="13" xfId="55" applyNumberFormat="1" applyFont="1" applyBorder="1" applyAlignment="1">
      <alignment horizontal="center" vertical="center"/>
    </xf>
    <xf numFmtId="0" fontId="36" fillId="0" borderId="0" xfId="55" applyFont="1" applyAlignment="1">
      <alignment horizontal="center" vertical="center" wrapText="1"/>
    </xf>
    <xf numFmtId="0" fontId="34" fillId="0" borderId="0" xfId="55" applyFont="1" applyAlignment="1">
      <alignment horizontal="center" vertical="center" wrapText="1"/>
    </xf>
    <xf numFmtId="0" fontId="30" fillId="0" borderId="0" xfId="55" applyFont="1" applyAlignment="1">
      <alignment horizontal="center" vertical="center"/>
    </xf>
    <xf numFmtId="0" fontId="40" fillId="0" borderId="0" xfId="55" applyFont="1" applyAlignment="1">
      <alignment horizontal="center" vertical="center"/>
    </xf>
    <xf numFmtId="0" fontId="14" fillId="0" borderId="0" xfId="55" applyFont="1" applyAlignment="1">
      <alignment horizontal="center" vertical="center"/>
    </xf>
    <xf numFmtId="0" fontId="26" fillId="0" borderId="0" xfId="55" applyFont="1" applyAlignment="1">
      <alignment horizontal="center" vertical="center"/>
    </xf>
    <xf numFmtId="0" fontId="40" fillId="0" borderId="0" xfId="55" applyFont="1" applyAlignment="1">
      <alignment horizontal="center" vertical="center" wrapText="1"/>
    </xf>
    <xf numFmtId="0" fontId="14" fillId="0" borderId="14" xfId="55" applyFont="1" applyBorder="1" applyAlignment="1">
      <alignment vertical="center"/>
    </xf>
    <xf numFmtId="0" fontId="28" fillId="0" borderId="10" xfId="55" applyFont="1" applyBorder="1" applyAlignment="1">
      <alignment horizontal="center" vertical="center" wrapText="1"/>
    </xf>
    <xf numFmtId="0" fontId="28" fillId="0" borderId="15" xfId="55" applyFont="1" applyBorder="1" applyAlignment="1">
      <alignment horizontal="center" vertical="center" wrapText="1"/>
    </xf>
    <xf numFmtId="0" fontId="28" fillId="0" borderId="16" xfId="55" applyFont="1" applyBorder="1" applyAlignment="1">
      <alignment horizontal="center" vertical="center" wrapText="1"/>
    </xf>
    <xf numFmtId="0" fontId="30" fillId="0" borderId="10" xfId="55" applyFont="1" applyBorder="1" applyAlignment="1">
      <alignment horizontal="center" vertical="center" wrapText="1"/>
    </xf>
    <xf numFmtId="0" fontId="32" fillId="0" borderId="0" xfId="55" applyFont="1" applyAlignment="1">
      <alignment horizontal="center" vertical="center"/>
    </xf>
    <xf numFmtId="0" fontId="37" fillId="0" borderId="0" xfId="55" applyFont="1" applyAlignment="1">
      <alignment horizontal="center" vertical="center"/>
    </xf>
    <xf numFmtId="0" fontId="14" fillId="0" borderId="14" xfId="40" applyFont="1" applyBorder="1" applyAlignment="1">
      <alignment horizontal="left" vertical="center"/>
    </xf>
    <xf numFmtId="0" fontId="28" fillId="0" borderId="15" xfId="40" applyFont="1" applyBorder="1" applyAlignment="1">
      <alignment horizontal="center" vertical="center"/>
    </xf>
    <xf numFmtId="0" fontId="28" fillId="0" borderId="19" xfId="40" applyFont="1" applyBorder="1" applyAlignment="1">
      <alignment horizontal="center" vertical="center"/>
    </xf>
    <xf numFmtId="0" fontId="28" fillId="0" borderId="17" xfId="40" applyFont="1" applyBorder="1" applyAlignment="1">
      <alignment horizontal="center" vertical="center" wrapText="1"/>
    </xf>
    <xf numFmtId="0" fontId="28" fillId="0" borderId="18" xfId="4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1" xfId="40" applyFont="1" applyBorder="1" applyAlignment="1">
      <alignment horizontal="center" vertical="center" wrapText="1"/>
    </xf>
    <xf numFmtId="0" fontId="28" fillId="0" borderId="13" xfId="40" applyFont="1" applyBorder="1" applyAlignment="1">
      <alignment horizontal="center" vertical="center" wrapText="1"/>
    </xf>
    <xf numFmtId="0" fontId="14" fillId="0" borderId="10" xfId="40" applyFont="1" applyBorder="1" applyAlignment="1">
      <alignment horizontal="center" vertical="center" wrapText="1"/>
    </xf>
    <xf numFmtId="49" fontId="14" fillId="0" borderId="10" xfId="40" applyNumberFormat="1" applyFont="1" applyBorder="1" applyAlignment="1">
      <alignment horizontal="center" vertical="center" wrapText="1"/>
    </xf>
    <xf numFmtId="0" fontId="14" fillId="0" borderId="15" xfId="40" applyFont="1" applyFill="1" applyBorder="1" applyAlignment="1">
      <alignment horizontal="center" vertical="center" wrapText="1"/>
    </xf>
    <xf numFmtId="0" fontId="0" fillId="0" borderId="16" xfId="0" applyFill="1" applyBorder="1" applyAlignment="1">
      <alignment horizontal="center" vertical="center" wrapText="1"/>
    </xf>
    <xf numFmtId="2" fontId="14" fillId="0" borderId="15" xfId="40" applyNumberFormat="1" applyFont="1" applyBorder="1" applyAlignment="1">
      <alignment horizontal="center" vertical="center" wrapText="1"/>
    </xf>
    <xf numFmtId="2" fontId="0" fillId="0" borderId="16" xfId="0" applyNumberFormat="1" applyBorder="1" applyAlignment="1">
      <alignment horizontal="center" vertical="center" wrapText="1"/>
    </xf>
    <xf numFmtId="0" fontId="14" fillId="0" borderId="10" xfId="40" applyFont="1" applyFill="1" applyBorder="1" applyAlignment="1">
      <alignment horizontal="center" vertical="center" wrapText="1"/>
    </xf>
    <xf numFmtId="0" fontId="14" fillId="34" borderId="10" xfId="40" applyFont="1" applyFill="1" applyBorder="1" applyAlignment="1">
      <alignment horizontal="center" vertical="center" wrapText="1"/>
    </xf>
    <xf numFmtId="0" fontId="0" fillId="34" borderId="10" xfId="0" applyFill="1" applyBorder="1" applyAlignment="1">
      <alignment horizontal="center" vertical="center" wrapText="1"/>
    </xf>
    <xf numFmtId="0" fontId="14" fillId="0" borderId="15" xfId="40" applyFont="1" applyBorder="1" applyAlignment="1">
      <alignment horizontal="center" vertical="center"/>
    </xf>
    <xf numFmtId="0" fontId="14" fillId="0" borderId="16" xfId="40" applyFont="1" applyBorder="1" applyAlignment="1">
      <alignment horizontal="center" vertical="center"/>
    </xf>
    <xf numFmtId="49" fontId="14" fillId="0" borderId="15" xfId="40" applyNumberFormat="1" applyFont="1" applyBorder="1" applyAlignment="1">
      <alignment horizontal="center" vertical="center" wrapText="1"/>
    </xf>
    <xf numFmtId="49" fontId="14" fillId="0" borderId="16" xfId="40" applyNumberFormat="1" applyFont="1" applyBorder="1" applyAlignment="1">
      <alignment horizontal="center" vertical="center" wrapText="1"/>
    </xf>
    <xf numFmtId="0" fontId="36" fillId="0" borderId="0" xfId="55" applyFont="1" applyAlignment="1">
      <alignment horizontal="center" vertical="center"/>
    </xf>
    <xf numFmtId="0" fontId="28" fillId="0" borderId="12" xfId="40" applyFont="1" applyBorder="1" applyAlignment="1">
      <alignment horizontal="center" vertical="center" wrapText="1"/>
    </xf>
    <xf numFmtId="0" fontId="48" fillId="0" borderId="0" xfId="54" applyFont="1" applyAlignment="1">
      <alignment horizontal="center"/>
    </xf>
    <xf numFmtId="0" fontId="43" fillId="0" borderId="0" xfId="54" applyFont="1" applyAlignment="1">
      <alignment horizontal="center"/>
    </xf>
    <xf numFmtId="0" fontId="44" fillId="0" borderId="11" xfId="0" applyFont="1" applyBorder="1" applyAlignment="1">
      <alignment horizontal="center" vertical="center"/>
    </xf>
    <xf numFmtId="0" fontId="44" fillId="0" borderId="12" xfId="0" applyFont="1" applyBorder="1" applyAlignment="1">
      <alignment horizontal="center" vertical="center"/>
    </xf>
    <xf numFmtId="0" fontId="44" fillId="0" borderId="13" xfId="0" applyFont="1" applyBorder="1" applyAlignment="1">
      <alignment horizontal="center" vertical="center"/>
    </xf>
    <xf numFmtId="0" fontId="44" fillId="0" borderId="10" xfId="0" applyFont="1" applyBorder="1" applyAlignment="1">
      <alignment horizontal="center" vertical="center"/>
    </xf>
    <xf numFmtId="0" fontId="30" fillId="0" borderId="0" xfId="55" applyFont="1" applyAlignment="1">
      <alignment horizontal="center" vertical="center" wrapText="1"/>
    </xf>
    <xf numFmtId="0" fontId="50" fillId="0" borderId="10" xfId="55" applyFont="1" applyBorder="1" applyAlignment="1">
      <alignment horizontal="center" vertical="center" wrapText="1"/>
    </xf>
    <xf numFmtId="0" fontId="50" fillId="0" borderId="11" xfId="55" applyFont="1" applyBorder="1" applyAlignment="1">
      <alignment horizontal="center" vertical="center" wrapText="1"/>
    </xf>
    <xf numFmtId="0" fontId="50" fillId="0" borderId="12" xfId="55" applyFont="1" applyBorder="1" applyAlignment="1">
      <alignment horizontal="center" vertical="center" wrapText="1"/>
    </xf>
    <xf numFmtId="0" fontId="50" fillId="0" borderId="13" xfId="55" applyFont="1" applyBorder="1" applyAlignment="1">
      <alignment horizontal="center" vertical="center" wrapText="1"/>
    </xf>
    <xf numFmtId="0" fontId="28" fillId="0" borderId="0" xfId="56" applyFont="1" applyAlignment="1">
      <alignment horizontal="center" vertical="center"/>
    </xf>
    <xf numFmtId="0" fontId="55" fillId="0" borderId="11" xfId="58" applyFont="1" applyBorder="1" applyAlignment="1">
      <alignment horizontal="center" vertical="center"/>
    </xf>
    <xf numFmtId="0" fontId="55" fillId="0" borderId="12" xfId="58" applyFont="1" applyBorder="1" applyAlignment="1">
      <alignment horizontal="center" vertical="center"/>
    </xf>
    <xf numFmtId="0" fontId="55" fillId="0" borderId="13" xfId="58" applyFont="1" applyBorder="1" applyAlignment="1">
      <alignment horizontal="center" vertical="center"/>
    </xf>
    <xf numFmtId="0" fontId="33" fillId="28" borderId="0" xfId="40" applyFont="1" applyFill="1" applyAlignment="1">
      <alignment horizontal="left" vertical="center" wrapText="1"/>
    </xf>
    <xf numFmtId="0" fontId="55" fillId="28" borderId="0" xfId="0" applyFont="1" applyFill="1" applyAlignment="1">
      <alignment horizontal="center" vertical="center" wrapText="1"/>
    </xf>
    <xf numFmtId="0" fontId="33" fillId="0" borderId="45" xfId="58" applyFont="1" applyBorder="1" applyAlignment="1">
      <alignment horizontal="left" vertical="center" wrapText="1"/>
    </xf>
    <xf numFmtId="0" fontId="33" fillId="0" borderId="46" xfId="58" applyFont="1" applyBorder="1" applyAlignment="1">
      <alignment horizontal="left" vertical="center" wrapText="1"/>
    </xf>
    <xf numFmtId="0" fontId="15" fillId="0" borderId="11" xfId="40" applyFont="1" applyBorder="1" applyAlignment="1">
      <alignment horizontal="center" vertical="center" wrapText="1"/>
    </xf>
    <xf numFmtId="0" fontId="15" fillId="0" borderId="13" xfId="40" applyFont="1" applyBorder="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0" xfId="43" applyFont="1" applyBorder="1" applyAlignment="1">
      <alignment horizontal="center" vertical="center" wrapText="1" shrinkToFit="1"/>
    </xf>
    <xf numFmtId="0" fontId="28" fillId="0" borderId="15" xfId="43" applyFont="1" applyBorder="1" applyAlignment="1">
      <alignment horizontal="center" vertical="center" wrapText="1" shrinkToFit="1"/>
    </xf>
    <xf numFmtId="0" fontId="28" fillId="0" borderId="19" xfId="43" applyFont="1" applyBorder="1" applyAlignment="1">
      <alignment horizontal="center" vertical="center" wrapText="1" shrinkToFit="1"/>
    </xf>
    <xf numFmtId="0" fontId="28" fillId="0" borderId="16" xfId="43" applyFont="1" applyBorder="1" applyAlignment="1">
      <alignment horizontal="center" vertical="center" wrapText="1" shrinkToFit="1"/>
    </xf>
    <xf numFmtId="0" fontId="28" fillId="0" borderId="10" xfId="0" applyFont="1" applyBorder="1" applyAlignment="1">
      <alignment horizontal="center" vertical="center" wrapText="1" shrinkToFit="1"/>
    </xf>
    <xf numFmtId="0" fontId="14" fillId="0" borderId="0" xfId="43" applyFont="1" applyAlignment="1">
      <alignment horizontal="center"/>
    </xf>
    <xf numFmtId="0" fontId="28" fillId="0" borderId="0" xfId="43" applyFont="1" applyAlignment="1">
      <alignment horizont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43" applyFont="1" applyFill="1" applyBorder="1" applyAlignment="1">
      <alignment horizontal="center" vertical="center" wrapText="1"/>
    </xf>
    <xf numFmtId="0" fontId="50" fillId="0" borderId="15" xfId="43" applyFont="1" applyFill="1" applyBorder="1" applyAlignment="1">
      <alignment horizontal="center" vertical="center" wrapText="1"/>
    </xf>
    <xf numFmtId="0" fontId="50" fillId="0" borderId="19" xfId="43" applyFont="1" applyFill="1" applyBorder="1" applyAlignment="1">
      <alignment horizontal="center" vertical="center" wrapText="1"/>
    </xf>
    <xf numFmtId="0" fontId="50" fillId="0" borderId="16" xfId="43" applyFont="1" applyFill="1" applyBorder="1" applyAlignment="1">
      <alignment horizontal="center" vertical="center" wrapText="1"/>
    </xf>
    <xf numFmtId="0" fontId="28" fillId="0" borderId="17" xfId="60" applyFont="1" applyFill="1" applyBorder="1" applyAlignment="1">
      <alignment horizontal="center" vertical="center" wrapText="1"/>
    </xf>
    <xf numFmtId="0" fontId="28" fillId="0" borderId="18" xfId="60" applyFont="1" applyFill="1" applyBorder="1" applyAlignment="1">
      <alignment horizontal="center" vertical="center" wrapText="1"/>
    </xf>
    <xf numFmtId="0" fontId="28" fillId="0" borderId="20" xfId="60" applyFont="1" applyFill="1" applyBorder="1" applyAlignment="1">
      <alignment horizontal="center" vertical="center" wrapText="1"/>
    </xf>
    <xf numFmtId="0" fontId="28" fillId="0" borderId="21" xfId="60" applyFont="1" applyFill="1" applyBorder="1" applyAlignment="1">
      <alignment horizontal="center" vertical="center" wrapText="1"/>
    </xf>
    <xf numFmtId="0" fontId="28" fillId="0" borderId="11" xfId="60" applyFont="1" applyFill="1" applyBorder="1" applyAlignment="1">
      <alignment horizontal="center" vertical="center"/>
    </xf>
    <xf numFmtId="0" fontId="28" fillId="0" borderId="12" xfId="60" applyFont="1" applyFill="1" applyBorder="1" applyAlignment="1">
      <alignment horizontal="center" vertical="center"/>
    </xf>
    <xf numFmtId="0" fontId="28" fillId="0" borderId="13" xfId="60" applyFont="1" applyFill="1" applyBorder="1" applyAlignment="1">
      <alignment horizontal="center" vertical="center"/>
    </xf>
    <xf numFmtId="0" fontId="14" fillId="0" borderId="0" xfId="43" applyFont="1" applyAlignment="1">
      <alignment horizontal="left" wrapText="1"/>
    </xf>
    <xf numFmtId="0" fontId="14" fillId="0" borderId="0" xfId="43" applyFont="1" applyAlignment="1">
      <alignment horizontal="left"/>
    </xf>
    <xf numFmtId="0" fontId="14" fillId="0" borderId="0" xfId="43" applyFont="1" applyAlignment="1">
      <alignment horizontal="left" vertical="center" wrapText="1"/>
    </xf>
    <xf numFmtId="0" fontId="43" fillId="0" borderId="14" xfId="54" applyFont="1" applyBorder="1" applyAlignment="1">
      <alignment horizontal="center"/>
    </xf>
    <xf numFmtId="0" fontId="28" fillId="0" borderId="15" xfId="54" applyFont="1" applyBorder="1" applyAlignment="1">
      <alignment horizontal="center" vertical="center" wrapText="1"/>
    </xf>
    <xf numFmtId="0" fontId="28" fillId="0" borderId="19" xfId="54" applyFont="1" applyBorder="1" applyAlignment="1">
      <alignment horizontal="center" vertical="center" wrapText="1"/>
    </xf>
    <xf numFmtId="0" fontId="28" fillId="0" borderId="16" xfId="54" applyFont="1" applyBorder="1" applyAlignment="1">
      <alignment horizontal="center" vertical="center" wrapText="1"/>
    </xf>
    <xf numFmtId="0" fontId="28" fillId="0" borderId="17" xfId="54" applyFont="1" applyBorder="1" applyAlignment="1">
      <alignment horizontal="center" vertical="center" wrapText="1"/>
    </xf>
    <xf numFmtId="0" fontId="28" fillId="0" borderId="28" xfId="54" applyFont="1" applyBorder="1" applyAlignment="1">
      <alignment horizontal="center" vertical="center" wrapText="1"/>
    </xf>
    <xf numFmtId="0" fontId="28" fillId="0" borderId="20" xfId="54" applyFont="1" applyBorder="1" applyAlignment="1">
      <alignment horizontal="center" vertical="center" wrapText="1"/>
    </xf>
    <xf numFmtId="0" fontId="28" fillId="0" borderId="11" xfId="54" applyFont="1" applyBorder="1" applyAlignment="1">
      <alignment horizontal="center" vertical="center" wrapText="1"/>
    </xf>
    <xf numFmtId="0" fontId="28" fillId="0" borderId="12" xfId="54" applyFont="1" applyBorder="1" applyAlignment="1">
      <alignment horizontal="center" vertical="center" wrapText="1"/>
    </xf>
    <xf numFmtId="0" fontId="28" fillId="0" borderId="13" xfId="54" applyFont="1" applyBorder="1" applyAlignment="1">
      <alignment horizontal="center" vertical="center" wrapText="1"/>
    </xf>
    <xf numFmtId="0" fontId="28" fillId="0" borderId="10" xfId="54" applyFont="1" applyBorder="1" applyAlignment="1">
      <alignment horizontal="center" vertical="center" wrapText="1"/>
    </xf>
    <xf numFmtId="0" fontId="28" fillId="0" borderId="10" xfId="54" applyFont="1" applyBorder="1" applyAlignment="1">
      <alignment horizontal="center" vertical="center" textRotation="90" wrapText="1"/>
    </xf>
    <xf numFmtId="0" fontId="28" fillId="0" borderId="10" xfId="54" applyFont="1" applyBorder="1" applyAlignment="1" applyProtection="1">
      <alignment horizontal="center" vertical="center" textRotation="90" wrapText="1"/>
    </xf>
    <xf numFmtId="0" fontId="28" fillId="0" borderId="15" xfId="54" applyFont="1" applyBorder="1" applyAlignment="1" applyProtection="1">
      <alignment horizontal="center" vertical="center" wrapText="1"/>
    </xf>
    <xf numFmtId="0" fontId="28" fillId="0" borderId="16" xfId="54" applyFont="1" applyBorder="1" applyAlignment="1" applyProtection="1">
      <alignment horizontal="center" vertical="center" wrapText="1"/>
    </xf>
    <xf numFmtId="0" fontId="64" fillId="0" borderId="10" xfId="54" applyFont="1" applyBorder="1" applyAlignment="1">
      <alignment horizontal="center" vertical="center" wrapText="1"/>
    </xf>
    <xf numFmtId="0" fontId="43" fillId="0" borderId="10" xfId="54" applyFont="1" applyBorder="1" applyAlignment="1">
      <alignment horizontal="center" vertical="center" wrapText="1"/>
    </xf>
    <xf numFmtId="0" fontId="28" fillId="0" borderId="15" xfId="54" applyFont="1" applyBorder="1" applyAlignment="1">
      <alignment horizontal="center" vertical="center" textRotation="90" wrapText="1"/>
    </xf>
    <xf numFmtId="0" fontId="28" fillId="0" borderId="16" xfId="54" applyFont="1" applyBorder="1" applyAlignment="1">
      <alignment horizontal="center" vertical="center" textRotation="90" wrapText="1"/>
    </xf>
    <xf numFmtId="0" fontId="28" fillId="0" borderId="15" xfId="50" applyFont="1" applyBorder="1" applyAlignment="1">
      <alignment horizontal="center" vertical="center" textRotation="90" wrapText="1"/>
    </xf>
    <xf numFmtId="0" fontId="28" fillId="0" borderId="16" xfId="50"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28" fillId="0" borderId="15" xfId="54" applyFont="1" applyBorder="1" applyAlignment="1">
      <alignment horizontal="center" vertical="center"/>
    </xf>
    <xf numFmtId="0" fontId="28" fillId="0" borderId="16" xfId="54" applyFont="1" applyBorder="1" applyAlignment="1">
      <alignment horizontal="center" vertical="center"/>
    </xf>
    <xf numFmtId="0" fontId="30" fillId="0" borderId="0" xfId="43" applyFont="1" applyAlignment="1">
      <alignment horizontal="center"/>
    </xf>
    <xf numFmtId="0" fontId="43" fillId="0" borderId="0" xfId="43" applyFont="1" applyAlignment="1">
      <alignment horizontal="center" wrapText="1"/>
    </xf>
    <xf numFmtId="0" fontId="43" fillId="0" borderId="0" xfId="43" applyFont="1" applyAlignment="1">
      <alignment horizontal="center"/>
    </xf>
    <xf numFmtId="0" fontId="48" fillId="0" borderId="49" xfId="43" applyFont="1" applyBorder="1" applyAlignment="1">
      <alignment horizontal="left" vertical="top" wrapText="1"/>
    </xf>
    <xf numFmtId="0" fontId="48" fillId="0" borderId="54" xfId="43" applyFont="1" applyBorder="1" applyAlignment="1">
      <alignment horizontal="left" vertical="top" wrapText="1"/>
    </xf>
    <xf numFmtId="0" fontId="48" fillId="0" borderId="50" xfId="43" applyFont="1" applyBorder="1" applyAlignment="1">
      <alignment horizontal="left" vertical="top" wrapText="1"/>
    </xf>
    <xf numFmtId="169" fontId="14" fillId="0" borderId="0" xfId="43" applyNumberFormat="1" applyFont="1"/>
  </cellXfs>
  <cellStyles count="85">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2" xfId="40" xr:uid="{00000000-0005-0000-0000-000028000000}"/>
    <cellStyle name="Обычный 2 3" xfId="41" xr:uid="{00000000-0005-0000-0000-000029000000}"/>
    <cellStyle name="Обычный 2 4"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3 7" xfId="47" xr:uid="{00000000-0005-0000-0000-00002F000000}"/>
    <cellStyle name="Обычный 4" xfId="48" xr:uid="{00000000-0005-0000-0000-000030000000}"/>
    <cellStyle name="Обычный 4 2" xfId="49" xr:uid="{00000000-0005-0000-0000-000031000000}"/>
    <cellStyle name="Обычный 5" xfId="50" xr:uid="{00000000-0005-0000-0000-000032000000}"/>
    <cellStyle name="Обычный 6" xfId="51" xr:uid="{00000000-0005-0000-0000-000033000000}"/>
    <cellStyle name="Обычный 6 2" xfId="52" xr:uid="{00000000-0005-0000-0000-000034000000}"/>
    <cellStyle name="Обычный 6 2 2" xfId="53" xr:uid="{00000000-0005-0000-0000-000035000000}"/>
    <cellStyle name="Обычный 6 2 3" xfId="54" xr:uid="{00000000-0005-0000-0000-000036000000}"/>
    <cellStyle name="Обычный 7" xfId="55" xr:uid="{00000000-0005-0000-0000-000037000000}"/>
    <cellStyle name="Обычный 7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 от 12.03 2" xfId="59" xr:uid="{00000000-0005-0000-0000-00003B000000}"/>
    <cellStyle name="Обычный_Форматы по компаниям_last" xfId="60" xr:uid="{00000000-0005-0000-0000-00003C000000}"/>
    <cellStyle name="Плохой 2" xfId="61" xr:uid="{00000000-0005-0000-0000-00003D000000}"/>
    <cellStyle name="Пояснение 2" xfId="62" xr:uid="{00000000-0005-0000-0000-00003E000000}"/>
    <cellStyle name="Примечание 2" xfId="63" xr:uid="{00000000-0005-0000-0000-00003F000000}"/>
    <cellStyle name="Процентный" xfId="64" builtinId="5"/>
    <cellStyle name="Процентный 2" xfId="65" xr:uid="{00000000-0005-0000-0000-000041000000}"/>
    <cellStyle name="Процентный 3" xfId="66" xr:uid="{00000000-0005-0000-0000-000042000000}"/>
    <cellStyle name="Процентный 4" xfId="67" xr:uid="{00000000-0005-0000-0000-000043000000}"/>
    <cellStyle name="Связанная ячейка 2" xfId="68" xr:uid="{00000000-0005-0000-0000-000044000000}"/>
    <cellStyle name="Стиль 1" xfId="69" xr:uid="{00000000-0005-0000-0000-000045000000}"/>
    <cellStyle name="Текст предупреждения 2" xfId="70" xr:uid="{00000000-0005-0000-0000-000046000000}"/>
    <cellStyle name="Финансовый" xfId="71" builtinId="3"/>
    <cellStyle name="Финансовый 2" xfId="72" xr:uid="{00000000-0005-0000-0000-000048000000}"/>
    <cellStyle name="Финансовый 2 2" xfId="73" xr:uid="{00000000-0005-0000-0000-000049000000}"/>
    <cellStyle name="Финансовый 2 2 2" xfId="74" xr:uid="{00000000-0005-0000-0000-00004A000000}"/>
    <cellStyle name="Финансовый 2 2 2 2" xfId="75" xr:uid="{00000000-0005-0000-0000-00004B000000}"/>
    <cellStyle name="Финансовый 2 2 2 2 2" xfId="76" xr:uid="{00000000-0005-0000-0000-00004C000000}"/>
    <cellStyle name="Финансовый 2 2 3" xfId="77" xr:uid="{00000000-0005-0000-0000-00004D000000}"/>
    <cellStyle name="Финансовый 2 3" xfId="78" xr:uid="{00000000-0005-0000-0000-00004E000000}"/>
    <cellStyle name="Финансовый 2 3 2" xfId="79" xr:uid="{00000000-0005-0000-0000-00004F000000}"/>
    <cellStyle name="Финансовый 2 4" xfId="80" xr:uid="{00000000-0005-0000-0000-000050000000}"/>
    <cellStyle name="Финансовый 3" xfId="81" xr:uid="{00000000-0005-0000-0000-000051000000}"/>
    <cellStyle name="Финансовый 4 2" xfId="82" xr:uid="{00000000-0005-0000-0000-000052000000}"/>
    <cellStyle name="Финансовый 5" xfId="83" xr:uid="{00000000-0005-0000-0000-000053000000}"/>
    <cellStyle name="Хороший 2" xfId="84" xr:uid="{00000000-0005-0000-0000-000054000000}"/>
  </cellStyles>
  <dxfs count="16">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2.5713E-2"/>
          <c:w val="0.83425199999999999"/>
          <c:h val="0.83127899999999999"/>
        </c:manualLayout>
      </c:layout>
      <c:lineChart>
        <c:grouping val="standard"/>
        <c:varyColors val="0"/>
        <c:ser>
          <c:idx val="0"/>
          <c:order val="0"/>
          <c:tx>
            <c:strRef>
              <c:f>'5. анализ эконом эфф'!$A$87</c:f>
              <c:strCache>
                <c:ptCount val="1"/>
                <c:pt idx="0">
                  <c:v>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эфф'!$B$87:$N$87</c:f>
              <c:numCache>
                <c:formatCode>_-* #\ ##0\ _₽_-;\-* #\ ##0\ _₽_-;_-* "-"??\ _₽_-;_-@_-</c:formatCode>
                <c:ptCount val="13"/>
                <c:pt idx="0">
                  <c:v>-2344448.4016451361</c:v>
                </c:pt>
                <c:pt idx="1">
                  <c:v>-191747861.39932865</c:v>
                </c:pt>
                <c:pt idx="2">
                  <c:v>-302577260.49430496</c:v>
                </c:pt>
                <c:pt idx="3">
                  <c:v>27487303.627676498</c:v>
                </c:pt>
                <c:pt idx="4">
                  <c:v>52334977.196789689</c:v>
                </c:pt>
                <c:pt idx="5">
                  <c:v>72749968.283500522</c:v>
                </c:pt>
                <c:pt idx="6">
                  <c:v>71404882.554741472</c:v>
                </c:pt>
                <c:pt idx="7">
                  <c:v>68136146.164672747</c:v>
                </c:pt>
                <c:pt idx="8">
                  <c:v>62317929.218489036</c:v>
                </c:pt>
                <c:pt idx="9">
                  <c:v>54380603.324768268</c:v>
                </c:pt>
                <c:pt idx="10">
                  <c:v>52135243.006754495</c:v>
                </c:pt>
                <c:pt idx="11">
                  <c:v>47688444.6993616</c:v>
                </c:pt>
                <c:pt idx="12">
                  <c:v>43622364.515637077</c:v>
                </c:pt>
              </c:numCache>
            </c:numRef>
          </c:val>
          <c:smooth val="0"/>
          <c:extLst>
            <c:ext xmlns:c16="http://schemas.microsoft.com/office/drawing/2014/chart" uri="{C3380CC4-5D6E-409C-BE32-E72D297353CC}">
              <c16:uniqueId val="{00000000-B111-4D41-884D-4C12A5BF2A6D}"/>
            </c:ext>
          </c:extLst>
        </c:ser>
        <c:ser>
          <c:idx val="1"/>
          <c:order val="1"/>
          <c:tx>
            <c:strRef>
              <c:f>'5. анализ эконом эфф'!$A$88</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эфф'!$B$88:$N$88</c:f>
              <c:numCache>
                <c:formatCode>_-* #\ ##0\ _₽_-;\-* #\ ##0\ _₽_-;_-* "-"??\ _₽_-;_-@_-</c:formatCode>
                <c:ptCount val="13"/>
                <c:pt idx="0">
                  <c:v>-2344448.4016451361</c:v>
                </c:pt>
                <c:pt idx="1">
                  <c:v>-194092309.80097377</c:v>
                </c:pt>
                <c:pt idx="2">
                  <c:v>-496669570.29527873</c:v>
                </c:pt>
                <c:pt idx="3">
                  <c:v>-469182266.66760224</c:v>
                </c:pt>
                <c:pt idx="4">
                  <c:v>-416847289.47081256</c:v>
                </c:pt>
                <c:pt idx="5">
                  <c:v>-344097321.18731201</c:v>
                </c:pt>
                <c:pt idx="6">
                  <c:v>-272692438.63257051</c:v>
                </c:pt>
                <c:pt idx="7">
                  <c:v>-204556292.46789777</c:v>
                </c:pt>
                <c:pt idx="8">
                  <c:v>-142238363.24940872</c:v>
                </c:pt>
                <c:pt idx="9">
                  <c:v>-87857759.924640447</c:v>
                </c:pt>
                <c:pt idx="10">
                  <c:v>-35722516.917885952</c:v>
                </c:pt>
                <c:pt idx="11">
                  <c:v>11965927.781475648</c:v>
                </c:pt>
                <c:pt idx="12">
                  <c:v>55588292.297112726</c:v>
                </c:pt>
              </c:numCache>
            </c:numRef>
          </c:val>
          <c:smooth val="0"/>
          <c:extLst>
            <c:ext xmlns:c16="http://schemas.microsoft.com/office/drawing/2014/chart" uri="{C3380CC4-5D6E-409C-BE32-E72D297353CC}">
              <c16:uniqueId val="{00000001-B111-4D41-884D-4C12A5BF2A6D}"/>
            </c:ext>
          </c:extLst>
        </c:ser>
        <c:dLbls>
          <c:showLegendKey val="0"/>
          <c:showVal val="0"/>
          <c:showCatName val="0"/>
          <c:showSerName val="0"/>
          <c:showPercent val="0"/>
          <c:showBubbleSize val="0"/>
        </c:dLbls>
        <c:smooth val="0"/>
        <c:axId val="-1053049040"/>
        <c:axId val="-1053045776"/>
      </c:lineChart>
      <c:catAx>
        <c:axId val="-105304904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053045776"/>
        <c:crosses val="autoZero"/>
        <c:auto val="1"/>
        <c:lblAlgn val="ctr"/>
        <c:lblOffset val="100"/>
        <c:noMultiLvlLbl val="0"/>
      </c:catAx>
      <c:valAx>
        <c:axId val="-1053045776"/>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1053049040"/>
        <c:crosses val="autoZero"/>
        <c:crossBetween val="between"/>
      </c:valAx>
    </c:plotArea>
    <c:legend>
      <c:legendPos val="r"/>
      <c:layout>
        <c:manualLayout>
          <c:xMode val="edge"/>
          <c:yMode val="edge"/>
          <c:x val="0.29905700000000002"/>
          <c:y val="0.89333399999999996"/>
          <c:w val="0.34150999999999998"/>
          <c:h val="0.08"/>
        </c:manualLayout>
      </c:layout>
      <c:overlay val="0"/>
      <c:txPr>
        <a:bodyPr/>
        <a:lstStyle/>
        <a:p>
          <a:pPr>
            <a:defRPr sz="5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1075766</xdr:colOff>
      <xdr:row>32</xdr:row>
      <xdr:rowOff>198120</xdr:rowOff>
    </xdr:from>
    <xdr:to>
      <xdr:col>7</xdr:col>
      <xdr:colOff>100853</xdr:colOff>
      <xdr:row>43</xdr:row>
      <xdr:rowOff>67236</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2019-2023%20&#1089;&#1086;&#1082;&#1088;&#1072;&#1097;&#1077;&#1085;&#1085;&#1099;&#1077;\17-1522_i_17-1522\17-1522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4;&#1073;&#1086;&#1089;&#1085;&#1086;&#1074;&#1099;&#1074;&#1072;&#1102;&#1097;&#1080;&#1077;%20&#1050;&#1086;&#1088;&#1088;&#1077;&#1082;&#1090;&#1080;&#1088;&#1086;&#1074;&#1082;&#1072;%202016-2020\F_4584\4584_&#1087;&#1072;&#1089;&#1087;&#1086;&#1088;&#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8. Общие сведения факт"/>
      <sheetName val="группаИП"/>
      <sheetName val="МО"/>
      <sheetName val="список 5"/>
      <sheetName val="список7"/>
      <sheetName val="список6"/>
      <sheetName val="цели"/>
    </sheetNames>
    <sheetDataSet>
      <sheetData sheetId="0">
        <row r="9">
          <cell r="A9" t="str">
            <v>Акционерное общество "Янтарьэнерго" ДЗО  ПАО "Россети"</v>
          </cell>
        </row>
      </sheetData>
      <sheetData sheetId="1"/>
      <sheetData sheetId="2"/>
      <sheetData sheetId="3"/>
      <sheetData sheetId="4">
        <row r="22">
          <cell r="C22" t="str">
            <v xml:space="preserve">Выполнение требований технических регламентов по замене оборудования со сверхнормативным сроком службы, и не проходящего по токам КЗ при вводе в эксплуатацию строящихся  ТЭС , мероприятия: замена оборудования ОРУ 110 кВ (выключатель). </v>
          </cell>
        </row>
      </sheetData>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sheetData>
      <sheetData sheetId="14">
        <row r="1">
          <cell r="A1" t="str">
            <v>город Калининград</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не относится</v>
          </cell>
        </row>
      </sheetData>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8. Общие сведения фак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4">
          <cell r="M24">
            <v>0</v>
          </cell>
          <cell r="X24">
            <v>0</v>
          </cell>
          <cell r="Y24">
            <v>0</v>
          </cell>
          <cell r="Z24">
            <v>0</v>
          </cell>
          <cell r="AA24">
            <v>0</v>
          </cell>
          <cell r="AB24">
            <v>0</v>
          </cell>
          <cell r="AC24">
            <v>0</v>
          </cell>
          <cell r="AF24">
            <v>0</v>
          </cell>
          <cell r="AG24">
            <v>0</v>
          </cell>
          <cell r="AJ24">
            <v>0</v>
          </cell>
          <cell r="AK24">
            <v>0</v>
          </cell>
        </row>
      </sheetData>
      <sheetData sheetId="11" refreshError="1"/>
      <sheetData sheetId="12" refreshError="1"/>
      <sheetData sheetId="13" refreshError="1"/>
    </sheetDataSet>
  </externalBook>
</externalLink>
</file>

<file path=xl/persons/person.xml><?xml version="1.0" encoding="utf-8"?>
<personList xmlns="http://schemas.microsoft.com/office/spreadsheetml/2018/threadedcomments" xmlns:x="http://schemas.openxmlformats.org/spreadsheetml/2006/main">
  <person displayName="Евгенова Ирина Сергеевна" id="{642A2460-4237-E975-819A-54570444FFBB}"/>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04" personId="{642A2460-4237-E975-819A-54570444FFBB}" id="{00D9004E-0093-4C3F-B63D-00E8005900FB}" done="0">
    <text xml:space="preserve">
на год ввода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49"/>
  <sheetViews>
    <sheetView view="pageBreakPreview"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36.5703125" style="1" customWidth="1"/>
    <col min="5" max="5" width="20" style="1" customWidth="1"/>
    <col min="6" max="6" width="25.5703125" style="1" customWidth="1"/>
    <col min="7" max="7" width="16.42578125" style="1" customWidth="1"/>
    <col min="8" max="16384" width="9.140625" style="1"/>
  </cols>
  <sheetData>
    <row r="1" spans="1:20" s="3" customFormat="1" ht="18.75" customHeight="1" x14ac:dyDescent="0.2">
      <c r="A1" s="4"/>
      <c r="C1" s="5" t="s">
        <v>0</v>
      </c>
    </row>
    <row r="2" spans="1:20" s="3" customFormat="1" ht="18.75" customHeight="1" x14ac:dyDescent="0.3">
      <c r="A2" s="4"/>
      <c r="C2" s="6" t="s">
        <v>1</v>
      </c>
    </row>
    <row r="3" spans="1:20" s="3" customFormat="1" ht="18.75" x14ac:dyDescent="0.3">
      <c r="A3" s="7"/>
      <c r="C3" s="6" t="s">
        <v>2</v>
      </c>
    </row>
    <row r="4" spans="1:20" s="3" customFormat="1" ht="18.75" x14ac:dyDescent="0.3">
      <c r="A4" s="7"/>
      <c r="C4" s="4"/>
      <c r="F4" s="6"/>
    </row>
    <row r="5" spans="1:20" s="3" customFormat="1" ht="15.75" x14ac:dyDescent="0.25">
      <c r="A5" s="360" t="s">
        <v>722</v>
      </c>
      <c r="B5" s="360"/>
      <c r="C5" s="360"/>
      <c r="D5" s="9"/>
      <c r="E5" s="9"/>
      <c r="F5" s="9"/>
      <c r="G5" s="9"/>
      <c r="H5" s="9"/>
    </row>
    <row r="6" spans="1:20" s="3" customFormat="1" ht="18.75" x14ac:dyDescent="0.3">
      <c r="A6" s="7"/>
      <c r="C6" s="4"/>
      <c r="F6" s="6"/>
    </row>
    <row r="7" spans="1:20" s="3" customFormat="1" ht="18.75" x14ac:dyDescent="0.2">
      <c r="A7" s="361" t="s">
        <v>3</v>
      </c>
      <c r="B7" s="361"/>
      <c r="C7" s="361"/>
      <c r="D7" s="11"/>
      <c r="E7" s="11"/>
      <c r="F7" s="11"/>
      <c r="G7" s="11"/>
      <c r="H7" s="11"/>
      <c r="I7" s="11"/>
      <c r="J7" s="11"/>
      <c r="K7" s="11"/>
      <c r="L7" s="11"/>
      <c r="M7" s="11"/>
      <c r="N7" s="11"/>
      <c r="O7" s="11"/>
      <c r="P7" s="11"/>
      <c r="Q7" s="11"/>
      <c r="R7" s="11"/>
      <c r="S7" s="11"/>
      <c r="T7" s="11"/>
    </row>
    <row r="8" spans="1:20" s="3" customFormat="1" ht="18.75" x14ac:dyDescent="0.2">
      <c r="A8" s="10"/>
      <c r="B8" s="10"/>
      <c r="C8" s="12"/>
      <c r="D8" s="10"/>
      <c r="E8" s="10"/>
      <c r="F8" s="10"/>
      <c r="G8" s="11"/>
      <c r="H8" s="11"/>
      <c r="I8" s="11"/>
      <c r="J8" s="11"/>
      <c r="K8" s="11"/>
      <c r="L8" s="11"/>
      <c r="M8" s="11"/>
      <c r="N8" s="11"/>
      <c r="O8" s="11"/>
      <c r="P8" s="11"/>
      <c r="Q8" s="11"/>
      <c r="R8" s="11"/>
      <c r="S8" s="11"/>
      <c r="T8" s="11"/>
    </row>
    <row r="9" spans="1:20" s="3" customFormat="1" ht="18.75" x14ac:dyDescent="0.2">
      <c r="A9" s="362" t="s">
        <v>4</v>
      </c>
      <c r="B9" s="362"/>
      <c r="C9" s="362"/>
      <c r="D9" s="13"/>
      <c r="E9" s="13"/>
      <c r="F9" s="13"/>
      <c r="G9" s="11"/>
      <c r="H9" s="11"/>
      <c r="I9" s="11"/>
      <c r="J9" s="11"/>
      <c r="K9" s="11"/>
      <c r="L9" s="11"/>
      <c r="M9" s="11"/>
      <c r="N9" s="11"/>
      <c r="O9" s="11"/>
      <c r="P9" s="11"/>
      <c r="Q9" s="11"/>
      <c r="R9" s="11"/>
      <c r="S9" s="11"/>
      <c r="T9" s="11"/>
    </row>
    <row r="10" spans="1:20" s="3" customFormat="1" ht="18.75" x14ac:dyDescent="0.2">
      <c r="A10" s="363" t="s">
        <v>5</v>
      </c>
      <c r="B10" s="363"/>
      <c r="C10" s="363"/>
      <c r="D10" s="15"/>
      <c r="E10" s="15"/>
      <c r="F10" s="15"/>
      <c r="G10" s="11"/>
      <c r="H10" s="11"/>
      <c r="I10" s="11"/>
      <c r="J10" s="11"/>
      <c r="K10" s="11"/>
      <c r="L10" s="11"/>
      <c r="M10" s="11"/>
      <c r="N10" s="11"/>
      <c r="O10" s="11"/>
      <c r="P10" s="11"/>
      <c r="Q10" s="11"/>
      <c r="R10" s="11"/>
      <c r="S10" s="11"/>
      <c r="T10" s="11"/>
    </row>
    <row r="11" spans="1:20" s="3" customFormat="1" ht="18.75" x14ac:dyDescent="0.2">
      <c r="A11" s="10"/>
      <c r="B11" s="10"/>
      <c r="C11" s="12"/>
      <c r="D11" s="10"/>
      <c r="E11" s="10"/>
      <c r="F11" s="10"/>
      <c r="G11" s="11"/>
      <c r="H11" s="11"/>
      <c r="I11" s="11"/>
      <c r="J11" s="11"/>
      <c r="K11" s="11"/>
      <c r="L11" s="11"/>
      <c r="M11" s="11"/>
      <c r="N11" s="11"/>
      <c r="O11" s="11"/>
      <c r="P11" s="11"/>
      <c r="Q11" s="11"/>
      <c r="R11" s="11"/>
      <c r="S11" s="11"/>
      <c r="T11" s="11"/>
    </row>
    <row r="12" spans="1:20" s="3" customFormat="1" ht="18.75" x14ac:dyDescent="0.2">
      <c r="A12" s="364" t="s">
        <v>6</v>
      </c>
      <c r="B12" s="364"/>
      <c r="C12" s="364"/>
      <c r="D12" s="13"/>
      <c r="E12" s="13"/>
      <c r="F12" s="13"/>
      <c r="G12" s="11"/>
      <c r="H12" s="11"/>
      <c r="I12" s="11"/>
      <c r="J12" s="11"/>
      <c r="K12" s="11"/>
      <c r="L12" s="11"/>
      <c r="M12" s="11"/>
      <c r="N12" s="11"/>
      <c r="O12" s="11"/>
      <c r="P12" s="11"/>
      <c r="Q12" s="11"/>
      <c r="R12" s="11"/>
      <c r="S12" s="11"/>
      <c r="T12" s="11"/>
    </row>
    <row r="13" spans="1:20" s="3" customFormat="1" ht="18.75" x14ac:dyDescent="0.2">
      <c r="A13" s="363" t="s">
        <v>7</v>
      </c>
      <c r="B13" s="363"/>
      <c r="C13" s="363"/>
      <c r="D13" s="15"/>
      <c r="E13" s="15"/>
      <c r="F13" s="15"/>
      <c r="G13" s="11"/>
      <c r="H13" s="11"/>
      <c r="I13" s="11"/>
      <c r="J13" s="11"/>
      <c r="K13" s="11"/>
      <c r="L13" s="11"/>
      <c r="M13" s="11"/>
      <c r="N13" s="11"/>
      <c r="O13" s="11"/>
      <c r="P13" s="11"/>
      <c r="Q13" s="11"/>
      <c r="R13" s="11"/>
      <c r="S13" s="11"/>
      <c r="T13" s="11"/>
    </row>
    <row r="14" spans="1:20" s="3" customFormat="1" ht="18.75" x14ac:dyDescent="0.2">
      <c r="A14" s="14"/>
      <c r="B14" s="14"/>
      <c r="C14" s="14"/>
      <c r="D14" s="15"/>
      <c r="E14" s="15"/>
      <c r="F14" s="15"/>
      <c r="G14" s="11"/>
      <c r="H14" s="11"/>
      <c r="I14" s="11"/>
      <c r="J14" s="11"/>
      <c r="K14" s="11"/>
      <c r="L14" s="11"/>
      <c r="M14" s="11"/>
      <c r="N14" s="11"/>
      <c r="O14" s="11"/>
      <c r="P14" s="11"/>
      <c r="Q14" s="11"/>
      <c r="R14" s="11"/>
      <c r="S14" s="11"/>
      <c r="T14" s="11"/>
    </row>
    <row r="15" spans="1:20" s="16" customFormat="1" ht="58.5" customHeight="1" x14ac:dyDescent="0.2">
      <c r="A15" s="368" t="s">
        <v>8</v>
      </c>
      <c r="B15" s="368"/>
      <c r="C15" s="368"/>
      <c r="D15" s="15"/>
      <c r="E15" s="13"/>
      <c r="F15" s="13"/>
      <c r="G15" s="13"/>
      <c r="H15" s="13"/>
      <c r="I15" s="13"/>
      <c r="J15" s="13"/>
      <c r="K15" s="13"/>
      <c r="L15" s="13"/>
      <c r="M15" s="13"/>
      <c r="N15" s="13"/>
      <c r="O15" s="13"/>
      <c r="P15" s="13"/>
      <c r="Q15" s="13"/>
      <c r="R15" s="13"/>
      <c r="S15" s="13"/>
      <c r="T15" s="13"/>
    </row>
    <row r="16" spans="1:20" s="16" customFormat="1" ht="15" customHeight="1" x14ac:dyDescent="0.2">
      <c r="A16" s="363" t="s">
        <v>9</v>
      </c>
      <c r="B16" s="363"/>
      <c r="C16" s="363"/>
      <c r="D16" s="15"/>
      <c r="E16" s="15"/>
      <c r="F16" s="15"/>
      <c r="G16" s="15"/>
      <c r="H16" s="15"/>
      <c r="I16" s="15"/>
      <c r="J16" s="15"/>
      <c r="K16" s="15"/>
      <c r="L16" s="15"/>
      <c r="M16" s="15"/>
      <c r="N16" s="15"/>
      <c r="O16" s="15"/>
      <c r="P16" s="15"/>
      <c r="Q16" s="15"/>
      <c r="R16" s="15"/>
      <c r="S16" s="15"/>
      <c r="T16" s="15"/>
    </row>
    <row r="17" spans="1:20" s="16" customFormat="1" ht="15" customHeight="1" x14ac:dyDescent="0.2">
      <c r="A17" s="17"/>
      <c r="B17" s="17"/>
      <c r="C17" s="18"/>
      <c r="D17" s="17"/>
      <c r="E17" s="17"/>
      <c r="F17" s="17"/>
      <c r="G17" s="17"/>
      <c r="H17" s="17"/>
      <c r="I17" s="17"/>
      <c r="J17" s="17"/>
      <c r="K17" s="17"/>
      <c r="L17" s="17"/>
      <c r="M17" s="17"/>
      <c r="N17" s="17"/>
      <c r="O17" s="17"/>
      <c r="P17" s="17"/>
      <c r="Q17" s="17"/>
    </row>
    <row r="18" spans="1:20" s="16" customFormat="1" ht="15" customHeight="1" x14ac:dyDescent="0.2">
      <c r="A18" s="369" t="s">
        <v>10</v>
      </c>
      <c r="B18" s="364"/>
      <c r="C18" s="364"/>
      <c r="D18" s="19"/>
      <c r="E18" s="19"/>
      <c r="F18" s="19"/>
      <c r="G18" s="19"/>
      <c r="H18" s="19"/>
      <c r="I18" s="19"/>
      <c r="J18" s="19"/>
      <c r="K18" s="19"/>
      <c r="L18" s="19"/>
      <c r="M18" s="19"/>
      <c r="N18" s="19"/>
      <c r="O18" s="19"/>
      <c r="P18" s="19"/>
      <c r="Q18" s="19"/>
      <c r="R18" s="19"/>
      <c r="S18" s="19"/>
      <c r="T18" s="19"/>
    </row>
    <row r="19" spans="1:20" s="16" customFormat="1" ht="15" customHeight="1" x14ac:dyDescent="0.2">
      <c r="A19" s="15"/>
      <c r="B19" s="15"/>
      <c r="C19" s="20"/>
      <c r="D19" s="15"/>
      <c r="E19" s="15"/>
      <c r="F19" s="15"/>
      <c r="G19" s="17"/>
      <c r="H19" s="17"/>
      <c r="I19" s="17"/>
      <c r="J19" s="17"/>
      <c r="K19" s="17"/>
      <c r="L19" s="17"/>
      <c r="M19" s="17"/>
      <c r="N19" s="17"/>
      <c r="O19" s="17"/>
      <c r="P19" s="17"/>
      <c r="Q19" s="17"/>
    </row>
    <row r="20" spans="1:20" s="16" customFormat="1" ht="39.75" customHeight="1" x14ac:dyDescent="0.2">
      <c r="A20" s="21" t="s">
        <v>11</v>
      </c>
      <c r="B20" s="22" t="s">
        <v>12</v>
      </c>
      <c r="C20" s="23" t="s">
        <v>13</v>
      </c>
      <c r="D20" s="15"/>
      <c r="E20" s="15"/>
      <c r="F20" s="15"/>
      <c r="G20" s="17"/>
      <c r="H20" s="17"/>
      <c r="I20" s="17"/>
      <c r="J20" s="17"/>
      <c r="K20" s="17"/>
      <c r="L20" s="17"/>
      <c r="M20" s="17"/>
      <c r="N20" s="17"/>
      <c r="O20" s="17"/>
      <c r="P20" s="17"/>
      <c r="Q20" s="17"/>
    </row>
    <row r="21" spans="1:20" s="16" customFormat="1" ht="16.5" customHeight="1" x14ac:dyDescent="0.2">
      <c r="A21" s="24">
        <v>1</v>
      </c>
      <c r="B21" s="22">
        <v>2</v>
      </c>
      <c r="C21" s="23">
        <v>3</v>
      </c>
      <c r="D21" s="15"/>
      <c r="E21" s="15"/>
      <c r="F21" s="15"/>
      <c r="G21" s="17"/>
      <c r="H21" s="17"/>
      <c r="I21" s="17"/>
      <c r="J21" s="17"/>
      <c r="K21" s="17"/>
      <c r="L21" s="17"/>
      <c r="M21" s="17"/>
      <c r="N21" s="17"/>
      <c r="O21" s="17"/>
      <c r="P21" s="17"/>
      <c r="Q21" s="17"/>
    </row>
    <row r="22" spans="1:20" s="16" customFormat="1" ht="39" customHeight="1" x14ac:dyDescent="0.2">
      <c r="A22" s="25" t="s">
        <v>14</v>
      </c>
      <c r="B22" s="26" t="s">
        <v>15</v>
      </c>
      <c r="C22" s="27" t="s">
        <v>16</v>
      </c>
      <c r="D22" s="15"/>
      <c r="E22" s="15"/>
      <c r="F22" s="15"/>
      <c r="G22" s="17"/>
      <c r="H22" s="17"/>
      <c r="I22" s="17"/>
      <c r="J22" s="17"/>
      <c r="K22" s="17"/>
      <c r="L22" s="17"/>
      <c r="M22" s="17"/>
      <c r="N22" s="17"/>
      <c r="O22" s="17"/>
      <c r="P22" s="17"/>
      <c r="Q22" s="17"/>
    </row>
    <row r="23" spans="1:20" s="16" customFormat="1" ht="76.5" customHeight="1" x14ac:dyDescent="0.2">
      <c r="A23" s="25" t="s">
        <v>17</v>
      </c>
      <c r="B23" s="28" t="s">
        <v>18</v>
      </c>
      <c r="C23" s="27" t="s">
        <v>19</v>
      </c>
      <c r="D23" s="15"/>
      <c r="E23" s="15"/>
      <c r="F23" s="15"/>
      <c r="G23" s="17"/>
      <c r="H23" s="17"/>
      <c r="I23" s="17"/>
      <c r="J23" s="17"/>
      <c r="K23" s="17"/>
      <c r="L23" s="17"/>
      <c r="M23" s="17"/>
      <c r="N23" s="17"/>
      <c r="O23" s="17"/>
      <c r="P23" s="17"/>
      <c r="Q23" s="17"/>
    </row>
    <row r="24" spans="1:20" s="16" customFormat="1" ht="22.5" customHeight="1" x14ac:dyDescent="0.2">
      <c r="A24" s="365"/>
      <c r="B24" s="366"/>
      <c r="C24" s="367"/>
      <c r="D24" s="15"/>
      <c r="E24" s="15"/>
      <c r="F24" s="15"/>
      <c r="G24" s="17"/>
      <c r="H24" s="17"/>
      <c r="I24" s="17"/>
      <c r="J24" s="17"/>
      <c r="K24" s="17"/>
      <c r="L24" s="17"/>
      <c r="M24" s="17"/>
      <c r="N24" s="17"/>
      <c r="O24" s="17"/>
      <c r="P24" s="17"/>
      <c r="Q24" s="17"/>
    </row>
    <row r="25" spans="1:20" s="29" customFormat="1" ht="58.5" customHeight="1" x14ac:dyDescent="0.2">
      <c r="A25" s="25" t="s">
        <v>20</v>
      </c>
      <c r="B25" s="30" t="s">
        <v>21</v>
      </c>
      <c r="C25" s="31" t="s">
        <v>22</v>
      </c>
      <c r="D25" s="32"/>
      <c r="E25" s="32"/>
      <c r="F25" s="33"/>
      <c r="G25" s="33"/>
      <c r="H25" s="33"/>
      <c r="I25" s="33"/>
      <c r="J25" s="33"/>
      <c r="K25" s="33"/>
      <c r="L25" s="33"/>
      <c r="M25" s="33"/>
      <c r="N25" s="33"/>
      <c r="O25" s="33"/>
      <c r="P25" s="33"/>
    </row>
    <row r="26" spans="1:20" s="29" customFormat="1" ht="42.75" customHeight="1" x14ac:dyDescent="0.2">
      <c r="A26" s="25" t="s">
        <v>23</v>
      </c>
      <c r="B26" s="30" t="s">
        <v>24</v>
      </c>
      <c r="C26" s="31" t="s">
        <v>25</v>
      </c>
      <c r="D26" s="32"/>
      <c r="E26" s="32"/>
      <c r="F26" s="33"/>
      <c r="G26" s="33"/>
      <c r="H26" s="33"/>
      <c r="I26" s="33"/>
      <c r="J26" s="33"/>
      <c r="K26" s="33"/>
      <c r="L26" s="33"/>
      <c r="M26" s="33"/>
      <c r="N26" s="33"/>
      <c r="O26" s="33"/>
      <c r="P26" s="33"/>
    </row>
    <row r="27" spans="1:20" s="29" customFormat="1" ht="51.75" customHeight="1" x14ac:dyDescent="0.2">
      <c r="A27" s="25" t="s">
        <v>26</v>
      </c>
      <c r="B27" s="30" t="s">
        <v>27</v>
      </c>
      <c r="C27" s="31" t="s">
        <v>28</v>
      </c>
      <c r="D27" s="32"/>
      <c r="E27" s="32"/>
      <c r="F27" s="33"/>
      <c r="G27" s="33"/>
      <c r="H27" s="33"/>
      <c r="I27" s="33"/>
      <c r="J27" s="33"/>
      <c r="K27" s="33"/>
      <c r="L27" s="33"/>
      <c r="M27" s="33"/>
      <c r="N27" s="33"/>
      <c r="O27" s="33"/>
      <c r="P27" s="33"/>
    </row>
    <row r="28" spans="1:20" s="29" customFormat="1" ht="42.75" customHeight="1" x14ac:dyDescent="0.2">
      <c r="A28" s="25" t="s">
        <v>29</v>
      </c>
      <c r="B28" s="30" t="s">
        <v>30</v>
      </c>
      <c r="C28" s="34" t="s">
        <v>31</v>
      </c>
      <c r="D28" s="32"/>
      <c r="E28" s="32"/>
      <c r="F28" s="33"/>
      <c r="G28" s="33"/>
      <c r="H28" s="33"/>
      <c r="I28" s="33"/>
      <c r="J28" s="33"/>
      <c r="K28" s="33"/>
      <c r="L28" s="33"/>
      <c r="M28" s="33"/>
      <c r="N28" s="33"/>
      <c r="O28" s="33"/>
      <c r="P28" s="33"/>
    </row>
    <row r="29" spans="1:20" s="29" customFormat="1" ht="51.75" customHeight="1" x14ac:dyDescent="0.2">
      <c r="A29" s="25" t="s">
        <v>32</v>
      </c>
      <c r="B29" s="30" t="s">
        <v>33</v>
      </c>
      <c r="C29" s="34" t="s">
        <v>31</v>
      </c>
      <c r="D29" s="32"/>
      <c r="E29" s="32"/>
      <c r="F29" s="33"/>
      <c r="G29" s="33"/>
      <c r="H29" s="33"/>
      <c r="I29" s="33"/>
      <c r="J29" s="33"/>
      <c r="K29" s="33"/>
      <c r="L29" s="33"/>
      <c r="M29" s="33"/>
      <c r="N29" s="33"/>
      <c r="O29" s="33"/>
      <c r="P29" s="33"/>
    </row>
    <row r="30" spans="1:20" s="29" customFormat="1" ht="51.75" customHeight="1" x14ac:dyDescent="0.2">
      <c r="A30" s="25" t="s">
        <v>34</v>
      </c>
      <c r="B30" s="30" t="s">
        <v>35</v>
      </c>
      <c r="C30" s="34" t="s">
        <v>31</v>
      </c>
      <c r="D30" s="32"/>
      <c r="E30" s="32"/>
      <c r="F30" s="33"/>
      <c r="G30" s="33"/>
      <c r="H30" s="33"/>
      <c r="I30" s="33"/>
      <c r="J30" s="33"/>
      <c r="K30" s="33"/>
      <c r="L30" s="33"/>
      <c r="M30" s="33"/>
      <c r="N30" s="33"/>
      <c r="O30" s="33"/>
      <c r="P30" s="33"/>
    </row>
    <row r="31" spans="1:20" s="29" customFormat="1" ht="51.75" customHeight="1" x14ac:dyDescent="0.2">
      <c r="A31" s="25" t="s">
        <v>36</v>
      </c>
      <c r="B31" s="30" t="s">
        <v>37</v>
      </c>
      <c r="C31" s="34" t="s">
        <v>38</v>
      </c>
      <c r="D31" s="32"/>
      <c r="E31" s="32"/>
      <c r="F31" s="33"/>
      <c r="G31" s="33"/>
      <c r="H31" s="33"/>
      <c r="I31" s="33"/>
      <c r="J31" s="33"/>
      <c r="K31" s="33"/>
      <c r="L31" s="33"/>
      <c r="M31" s="33"/>
      <c r="N31" s="33"/>
      <c r="O31" s="33"/>
      <c r="P31" s="33"/>
    </row>
    <row r="32" spans="1:20" s="29" customFormat="1" ht="51.75" customHeight="1" x14ac:dyDescent="0.2">
      <c r="A32" s="25" t="s">
        <v>39</v>
      </c>
      <c r="B32" s="30" t="s">
        <v>40</v>
      </c>
      <c r="C32" s="34" t="s">
        <v>31</v>
      </c>
      <c r="D32" s="32"/>
      <c r="E32" s="32"/>
      <c r="F32" s="33"/>
      <c r="G32" s="33"/>
      <c r="H32" s="33"/>
      <c r="I32" s="33"/>
      <c r="J32" s="33"/>
      <c r="K32" s="33"/>
      <c r="L32" s="33"/>
      <c r="M32" s="33"/>
      <c r="N32" s="33"/>
      <c r="O32" s="33"/>
      <c r="P32" s="33"/>
    </row>
    <row r="33" spans="1:16" s="29" customFormat="1" ht="101.25" customHeight="1" x14ac:dyDescent="0.2">
      <c r="A33" s="25" t="s">
        <v>41</v>
      </c>
      <c r="B33" s="30" t="s">
        <v>42</v>
      </c>
      <c r="C33" s="30" t="s">
        <v>43</v>
      </c>
      <c r="D33" s="32"/>
      <c r="E33" s="32"/>
      <c r="F33" s="33"/>
      <c r="G33" s="33"/>
      <c r="H33" s="33"/>
      <c r="I33" s="33"/>
      <c r="J33" s="33"/>
      <c r="K33" s="33"/>
      <c r="L33" s="33"/>
      <c r="M33" s="33"/>
      <c r="N33" s="33"/>
      <c r="O33" s="33"/>
      <c r="P33" s="33"/>
    </row>
    <row r="34" spans="1:16" ht="111" customHeight="1" x14ac:dyDescent="0.25">
      <c r="A34" s="25" t="s">
        <v>44</v>
      </c>
      <c r="B34" s="30" t="s">
        <v>45</v>
      </c>
      <c r="C34" s="27" t="s">
        <v>46</v>
      </c>
    </row>
    <row r="35" spans="1:16" ht="58.5" customHeight="1" x14ac:dyDescent="0.25">
      <c r="A35" s="25" t="s">
        <v>47</v>
      </c>
      <c r="B35" s="30" t="s">
        <v>48</v>
      </c>
      <c r="C35" s="21" t="s">
        <v>31</v>
      </c>
    </row>
    <row r="36" spans="1:16" ht="51.75" customHeight="1" x14ac:dyDescent="0.25">
      <c r="A36" s="25" t="s">
        <v>49</v>
      </c>
      <c r="B36" s="30" t="s">
        <v>50</v>
      </c>
      <c r="C36" s="21" t="s">
        <v>38</v>
      </c>
    </row>
    <row r="37" spans="1:16" ht="43.5" customHeight="1" x14ac:dyDescent="0.25">
      <c r="A37" s="25">
        <v>15</v>
      </c>
      <c r="B37" s="30" t="s">
        <v>51</v>
      </c>
      <c r="C37" s="21" t="s">
        <v>38</v>
      </c>
    </row>
    <row r="38" spans="1:16" ht="43.5" customHeight="1" x14ac:dyDescent="0.25">
      <c r="A38" s="25" t="s">
        <v>52</v>
      </c>
      <c r="B38" s="30" t="s">
        <v>53</v>
      </c>
      <c r="C38" s="21" t="s">
        <v>31</v>
      </c>
    </row>
    <row r="39" spans="1:16" ht="23.25" customHeight="1" x14ac:dyDescent="0.25">
      <c r="A39" s="365"/>
      <c r="B39" s="366"/>
      <c r="C39" s="367"/>
    </row>
    <row r="40" spans="1:16" ht="96.75" x14ac:dyDescent="0.25">
      <c r="A40" s="25" t="s">
        <v>54</v>
      </c>
      <c r="B40" s="30" t="s">
        <v>55</v>
      </c>
      <c r="C40" s="35" t="s">
        <v>56</v>
      </c>
    </row>
    <row r="41" spans="1:16" ht="105.75" customHeight="1" x14ac:dyDescent="0.25">
      <c r="A41" s="25" t="s">
        <v>57</v>
      </c>
      <c r="B41" s="30" t="s">
        <v>58</v>
      </c>
      <c r="C41" s="27" t="s">
        <v>59</v>
      </c>
    </row>
    <row r="42" spans="1:16" ht="103.5" customHeight="1" x14ac:dyDescent="0.25">
      <c r="A42" s="25" t="s">
        <v>60</v>
      </c>
      <c r="B42" s="30" t="s">
        <v>61</v>
      </c>
      <c r="C42" s="27" t="s">
        <v>22</v>
      </c>
    </row>
    <row r="43" spans="1:16" ht="186" customHeight="1" x14ac:dyDescent="0.25">
      <c r="A43" s="25" t="s">
        <v>62</v>
      </c>
      <c r="B43" s="30" t="s">
        <v>63</v>
      </c>
      <c r="C43" s="31" t="s">
        <v>64</v>
      </c>
    </row>
    <row r="44" spans="1:16" ht="111" customHeight="1" x14ac:dyDescent="0.25">
      <c r="A44" s="25" t="s">
        <v>65</v>
      </c>
      <c r="B44" s="30" t="s">
        <v>66</v>
      </c>
      <c r="C44" s="31" t="s">
        <v>67</v>
      </c>
    </row>
    <row r="45" spans="1:16" ht="120" customHeight="1" x14ac:dyDescent="0.25">
      <c r="A45" s="25" t="s">
        <v>68</v>
      </c>
      <c r="B45" s="30" t="s">
        <v>69</v>
      </c>
      <c r="C45" s="27" t="s">
        <v>22</v>
      </c>
    </row>
    <row r="46" spans="1:16" ht="101.25" customHeight="1" x14ac:dyDescent="0.25">
      <c r="A46" s="25" t="s">
        <v>70</v>
      </c>
      <c r="B46" s="30" t="s">
        <v>71</v>
      </c>
      <c r="C46" s="36" t="s">
        <v>72</v>
      </c>
    </row>
    <row r="47" spans="1:16" ht="18.75" customHeight="1" x14ac:dyDescent="0.25">
      <c r="A47" s="365"/>
      <c r="B47" s="366"/>
      <c r="C47" s="367"/>
    </row>
    <row r="48" spans="1:16" ht="75.75" customHeight="1" x14ac:dyDescent="0.25">
      <c r="A48" s="25" t="s">
        <v>73</v>
      </c>
      <c r="B48" s="30" t="s">
        <v>74</v>
      </c>
      <c r="C48" s="37" t="str">
        <f>CONCATENATE(ROUND('6.2. Паспорт фин осв ввод'!AC24,2)," млн.руб.")</f>
        <v>631,86 млн.руб.</v>
      </c>
    </row>
    <row r="49" spans="1:3" ht="71.25" customHeight="1" x14ac:dyDescent="0.25">
      <c r="A49" s="25" t="s">
        <v>75</v>
      </c>
      <c r="B49" s="30" t="s">
        <v>76</v>
      </c>
      <c r="C49" s="37" t="str">
        <f>CONCATENATE(ROUND('6.2. Паспорт фин осв ввод'!AC30,2)," млн.руб.")</f>
        <v>417,19 млн.руб.</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33" xr:uid="{0069003F-004D-4C78-95A6-00D500FD006E}">
      <formula1>список7</formula1>
    </dataValidation>
    <dataValidation type="list" allowBlank="1" showInputMessage="1" showErrorMessage="1" sqref="C34" xr:uid="{0006003A-006F-437C-A986-00E600380028}">
      <formula1>список6</formula1>
    </dataValidation>
  </dataValidation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
    </sheetView>
  </sheetViews>
  <sheetFormatPr defaultColWidth="9.140625" defaultRowHeight="15" x14ac:dyDescent="0.2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x14ac:dyDescent="0.2">
      <c r="S1" s="5" t="s">
        <v>0</v>
      </c>
    </row>
    <row r="2" spans="1:28" s="4" customFormat="1" ht="18.75" customHeight="1" x14ac:dyDescent="0.3">
      <c r="S2" s="6" t="s">
        <v>1</v>
      </c>
    </row>
    <row r="3" spans="1:28" s="4" customFormat="1" ht="18.75" x14ac:dyDescent="0.3">
      <c r="S3" s="6" t="s">
        <v>77</v>
      </c>
    </row>
    <row r="4" spans="1:28" s="4" customFormat="1" ht="18.75" customHeight="1" x14ac:dyDescent="0.2">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row>
    <row r="5" spans="1:28" s="4" customFormat="1" ht="15.75" x14ac:dyDescent="0.2">
      <c r="A5" s="38"/>
    </row>
    <row r="6" spans="1:28" s="4" customFormat="1" ht="18.75" x14ac:dyDescent="0.2">
      <c r="A6" s="370" t="s">
        <v>3</v>
      </c>
      <c r="B6" s="370"/>
      <c r="C6" s="370"/>
      <c r="D6" s="370"/>
      <c r="E6" s="370"/>
      <c r="F6" s="370"/>
      <c r="G6" s="370"/>
      <c r="H6" s="370"/>
      <c r="I6" s="370"/>
      <c r="J6" s="370"/>
      <c r="K6" s="370"/>
      <c r="L6" s="370"/>
      <c r="M6" s="370"/>
      <c r="N6" s="370"/>
      <c r="O6" s="370"/>
      <c r="P6" s="370"/>
      <c r="Q6" s="370"/>
      <c r="R6" s="370"/>
      <c r="S6" s="370"/>
      <c r="T6" s="39"/>
      <c r="U6" s="39"/>
      <c r="V6" s="39"/>
      <c r="W6" s="39"/>
      <c r="X6" s="39"/>
      <c r="Y6" s="39"/>
      <c r="Z6" s="39"/>
      <c r="AA6" s="39"/>
      <c r="AB6" s="39"/>
    </row>
    <row r="7" spans="1:28" s="4" customFormat="1" ht="18.75" x14ac:dyDescent="0.2">
      <c r="A7" s="370"/>
      <c r="B7" s="370"/>
      <c r="C7" s="370"/>
      <c r="D7" s="370"/>
      <c r="E7" s="370"/>
      <c r="F7" s="370"/>
      <c r="G7" s="370"/>
      <c r="H7" s="370"/>
      <c r="I7" s="370"/>
      <c r="J7" s="370"/>
      <c r="K7" s="370"/>
      <c r="L7" s="370"/>
      <c r="M7" s="370"/>
      <c r="N7" s="370"/>
      <c r="O7" s="370"/>
      <c r="P7" s="370"/>
      <c r="Q7" s="370"/>
      <c r="R7" s="370"/>
      <c r="S7" s="370"/>
      <c r="T7" s="39"/>
      <c r="U7" s="39"/>
      <c r="V7" s="39"/>
      <c r="W7" s="39"/>
      <c r="X7" s="39"/>
      <c r="Y7" s="39"/>
      <c r="Z7" s="39"/>
      <c r="AA7" s="39"/>
      <c r="AB7" s="39"/>
    </row>
    <row r="8" spans="1:28" s="4" customFormat="1" ht="18.75" x14ac:dyDescent="0.2">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9"/>
      <c r="U8" s="39"/>
      <c r="V8" s="39"/>
      <c r="W8" s="39"/>
      <c r="X8" s="39"/>
      <c r="Y8" s="39"/>
      <c r="Z8" s="39"/>
      <c r="AA8" s="39"/>
      <c r="AB8" s="39"/>
    </row>
    <row r="9" spans="1:28" s="4" customFormat="1" ht="18.75" x14ac:dyDescent="0.2">
      <c r="A9" s="372" t="s">
        <v>5</v>
      </c>
      <c r="B9" s="372"/>
      <c r="C9" s="372"/>
      <c r="D9" s="372"/>
      <c r="E9" s="372"/>
      <c r="F9" s="372"/>
      <c r="G9" s="372"/>
      <c r="H9" s="372"/>
      <c r="I9" s="372"/>
      <c r="J9" s="372"/>
      <c r="K9" s="372"/>
      <c r="L9" s="372"/>
      <c r="M9" s="372"/>
      <c r="N9" s="372"/>
      <c r="O9" s="372"/>
      <c r="P9" s="372"/>
      <c r="Q9" s="372"/>
      <c r="R9" s="372"/>
      <c r="S9" s="372"/>
      <c r="T9" s="39"/>
      <c r="U9" s="39"/>
      <c r="V9" s="39"/>
      <c r="W9" s="39"/>
      <c r="X9" s="39"/>
      <c r="Y9" s="39"/>
      <c r="Z9" s="39"/>
      <c r="AA9" s="39"/>
      <c r="AB9" s="39"/>
    </row>
    <row r="10" spans="1:28" s="4" customFormat="1" ht="18.75" x14ac:dyDescent="0.2">
      <c r="A10" s="370"/>
      <c r="B10" s="370"/>
      <c r="C10" s="370"/>
      <c r="D10" s="370"/>
      <c r="E10" s="370"/>
      <c r="F10" s="370"/>
      <c r="G10" s="370"/>
      <c r="H10" s="370"/>
      <c r="I10" s="370"/>
      <c r="J10" s="370"/>
      <c r="K10" s="370"/>
      <c r="L10" s="370"/>
      <c r="M10" s="370"/>
      <c r="N10" s="370"/>
      <c r="O10" s="370"/>
      <c r="P10" s="370"/>
      <c r="Q10" s="370"/>
      <c r="R10" s="370"/>
      <c r="S10" s="370"/>
      <c r="T10" s="39"/>
      <c r="U10" s="39"/>
      <c r="V10" s="39"/>
      <c r="W10" s="39"/>
      <c r="X10" s="39"/>
      <c r="Y10" s="39"/>
      <c r="Z10" s="39"/>
      <c r="AA10" s="39"/>
      <c r="AB10" s="39"/>
    </row>
    <row r="11" spans="1:28" s="4" customFormat="1" ht="18.75" x14ac:dyDescent="0.2">
      <c r="A11" s="371" t="str">
        <f>'1. паспорт местоположение'!A12:C12</f>
        <v>L_18-0224</v>
      </c>
      <c r="B11" s="371"/>
      <c r="C11" s="371"/>
      <c r="D11" s="371"/>
      <c r="E11" s="371"/>
      <c r="F11" s="371"/>
      <c r="G11" s="371"/>
      <c r="H11" s="371"/>
      <c r="I11" s="371"/>
      <c r="J11" s="371"/>
      <c r="K11" s="371"/>
      <c r="L11" s="371"/>
      <c r="M11" s="371"/>
      <c r="N11" s="371"/>
      <c r="O11" s="371"/>
      <c r="P11" s="371"/>
      <c r="Q11" s="371"/>
      <c r="R11" s="371"/>
      <c r="S11" s="371"/>
      <c r="T11" s="39"/>
      <c r="U11" s="39"/>
      <c r="V11" s="39"/>
      <c r="W11" s="39"/>
      <c r="X11" s="39"/>
      <c r="Y11" s="39"/>
      <c r="Z11" s="39"/>
      <c r="AA11" s="39"/>
      <c r="AB11" s="39"/>
    </row>
    <row r="12" spans="1:28" s="4" customFormat="1" ht="18.75" x14ac:dyDescent="0.2">
      <c r="A12" s="372" t="s">
        <v>7</v>
      </c>
      <c r="B12" s="372"/>
      <c r="C12" s="372"/>
      <c r="D12" s="372"/>
      <c r="E12" s="372"/>
      <c r="F12" s="372"/>
      <c r="G12" s="372"/>
      <c r="H12" s="372"/>
      <c r="I12" s="372"/>
      <c r="J12" s="372"/>
      <c r="K12" s="372"/>
      <c r="L12" s="372"/>
      <c r="M12" s="372"/>
      <c r="N12" s="372"/>
      <c r="O12" s="372"/>
      <c r="P12" s="372"/>
      <c r="Q12" s="372"/>
      <c r="R12" s="372"/>
      <c r="S12" s="372"/>
      <c r="T12" s="39"/>
      <c r="U12" s="39"/>
      <c r="V12" s="39"/>
      <c r="W12" s="39"/>
      <c r="X12" s="39"/>
      <c r="Y12" s="39"/>
      <c r="Z12" s="39"/>
      <c r="AA12" s="39"/>
      <c r="AB12" s="39"/>
    </row>
    <row r="13" spans="1:28" s="4" customFormat="1" ht="15.75" customHeight="1" x14ac:dyDescent="0.2">
      <c r="A13" s="373"/>
      <c r="B13" s="373"/>
      <c r="C13" s="373"/>
      <c r="D13" s="373"/>
      <c r="E13" s="373"/>
      <c r="F13" s="373"/>
      <c r="G13" s="373"/>
      <c r="H13" s="373"/>
      <c r="I13" s="373"/>
      <c r="J13" s="373"/>
      <c r="K13" s="373"/>
      <c r="L13" s="373"/>
      <c r="M13" s="373"/>
      <c r="N13" s="373"/>
      <c r="O13" s="373"/>
      <c r="P13" s="373"/>
      <c r="Q13" s="373"/>
      <c r="R13" s="373"/>
      <c r="S13" s="373"/>
      <c r="T13" s="18"/>
      <c r="U13" s="18"/>
      <c r="V13" s="18"/>
      <c r="W13" s="18"/>
      <c r="X13" s="18"/>
      <c r="Y13" s="18"/>
      <c r="Z13" s="18"/>
      <c r="AA13" s="18"/>
      <c r="AB13" s="18"/>
    </row>
    <row r="14" spans="1:28" s="40" customFormat="1" ht="15.75" x14ac:dyDescent="0.2">
      <c r="A14"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4" s="374"/>
      <c r="C14" s="374"/>
      <c r="D14" s="374"/>
      <c r="E14" s="374"/>
      <c r="F14" s="374"/>
      <c r="G14" s="374"/>
      <c r="H14" s="374"/>
      <c r="I14" s="374"/>
      <c r="J14" s="374"/>
      <c r="K14" s="374"/>
      <c r="L14" s="374"/>
      <c r="M14" s="374"/>
      <c r="N14" s="374"/>
      <c r="O14" s="374"/>
      <c r="P14" s="374"/>
      <c r="Q14" s="374"/>
      <c r="R14" s="374"/>
      <c r="S14" s="374"/>
      <c r="T14" s="41"/>
      <c r="U14" s="41"/>
      <c r="V14" s="41"/>
      <c r="W14" s="41"/>
      <c r="X14" s="41"/>
      <c r="Y14" s="41"/>
      <c r="Z14" s="41"/>
      <c r="AA14" s="41"/>
      <c r="AB14" s="41"/>
    </row>
    <row r="15" spans="1:28" s="40" customFormat="1" ht="15" customHeight="1" x14ac:dyDescent="0.2">
      <c r="A15" s="372" t="s">
        <v>9</v>
      </c>
      <c r="B15" s="372"/>
      <c r="C15" s="372"/>
      <c r="D15" s="372"/>
      <c r="E15" s="372"/>
      <c r="F15" s="372"/>
      <c r="G15" s="372"/>
      <c r="H15" s="372"/>
      <c r="I15" s="372"/>
      <c r="J15" s="372"/>
      <c r="K15" s="372"/>
      <c r="L15" s="372"/>
      <c r="M15" s="372"/>
      <c r="N15" s="372"/>
      <c r="O15" s="372"/>
      <c r="P15" s="372"/>
      <c r="Q15" s="372"/>
      <c r="R15" s="372"/>
      <c r="S15" s="372"/>
      <c r="T15" s="20"/>
      <c r="U15" s="20"/>
      <c r="V15" s="20"/>
      <c r="W15" s="20"/>
      <c r="X15" s="20"/>
      <c r="Y15" s="20"/>
      <c r="Z15" s="20"/>
      <c r="AA15" s="20"/>
      <c r="AB15" s="20"/>
    </row>
    <row r="16" spans="1:28" s="40" customFormat="1" ht="15" customHeight="1" x14ac:dyDescent="0.2">
      <c r="A16" s="373"/>
      <c r="B16" s="373"/>
      <c r="C16" s="373"/>
      <c r="D16" s="373"/>
      <c r="E16" s="373"/>
      <c r="F16" s="373"/>
      <c r="G16" s="373"/>
      <c r="H16" s="373"/>
      <c r="I16" s="373"/>
      <c r="J16" s="373"/>
      <c r="K16" s="373"/>
      <c r="L16" s="373"/>
      <c r="M16" s="373"/>
      <c r="N16" s="373"/>
      <c r="O16" s="373"/>
      <c r="P16" s="373"/>
      <c r="Q16" s="373"/>
      <c r="R16" s="373"/>
      <c r="S16" s="373"/>
      <c r="T16" s="18"/>
      <c r="U16" s="18"/>
      <c r="V16" s="18"/>
      <c r="W16" s="18"/>
      <c r="X16" s="18"/>
      <c r="Y16" s="18"/>
    </row>
    <row r="17" spans="1:28" s="40" customFormat="1" ht="45.75" customHeight="1" x14ac:dyDescent="0.2">
      <c r="A17" s="368" t="s">
        <v>78</v>
      </c>
      <c r="B17" s="368"/>
      <c r="C17" s="368"/>
      <c r="D17" s="368"/>
      <c r="E17" s="368"/>
      <c r="F17" s="368"/>
      <c r="G17" s="368"/>
      <c r="H17" s="368"/>
      <c r="I17" s="368"/>
      <c r="J17" s="368"/>
      <c r="K17" s="368"/>
      <c r="L17" s="368"/>
      <c r="M17" s="368"/>
      <c r="N17" s="368"/>
      <c r="O17" s="368"/>
      <c r="P17" s="368"/>
      <c r="Q17" s="368"/>
      <c r="R17" s="368"/>
      <c r="S17" s="368"/>
      <c r="T17" s="42"/>
      <c r="U17" s="42"/>
      <c r="V17" s="42"/>
      <c r="W17" s="42"/>
      <c r="X17" s="42"/>
      <c r="Y17" s="42"/>
      <c r="Z17" s="42"/>
      <c r="AA17" s="42"/>
      <c r="AB17" s="42"/>
    </row>
    <row r="18" spans="1:28" s="40"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18"/>
      <c r="U18" s="18"/>
      <c r="V18" s="18"/>
      <c r="W18" s="18"/>
      <c r="X18" s="18"/>
      <c r="Y18" s="18"/>
    </row>
    <row r="19" spans="1:28" s="40" customFormat="1" ht="54" customHeight="1" x14ac:dyDescent="0.2">
      <c r="A19" s="376" t="s">
        <v>11</v>
      </c>
      <c r="B19" s="376" t="s">
        <v>79</v>
      </c>
      <c r="C19" s="377" t="s">
        <v>80</v>
      </c>
      <c r="D19" s="376" t="s">
        <v>81</v>
      </c>
      <c r="E19" s="376" t="s">
        <v>82</v>
      </c>
      <c r="F19" s="376" t="s">
        <v>83</v>
      </c>
      <c r="G19" s="376" t="s">
        <v>84</v>
      </c>
      <c r="H19" s="376" t="s">
        <v>85</v>
      </c>
      <c r="I19" s="376" t="s">
        <v>86</v>
      </c>
      <c r="J19" s="376" t="s">
        <v>87</v>
      </c>
      <c r="K19" s="376" t="s">
        <v>88</v>
      </c>
      <c r="L19" s="376" t="s">
        <v>89</v>
      </c>
      <c r="M19" s="376" t="s">
        <v>90</v>
      </c>
      <c r="N19" s="376" t="s">
        <v>91</v>
      </c>
      <c r="O19" s="376" t="s">
        <v>92</v>
      </c>
      <c r="P19" s="376" t="s">
        <v>93</v>
      </c>
      <c r="Q19" s="376" t="s">
        <v>94</v>
      </c>
      <c r="R19" s="376"/>
      <c r="S19" s="379" t="s">
        <v>95</v>
      </c>
      <c r="T19" s="18"/>
      <c r="U19" s="18"/>
      <c r="V19" s="18"/>
      <c r="W19" s="18"/>
      <c r="X19" s="18"/>
      <c r="Y19" s="18"/>
    </row>
    <row r="20" spans="1:28" s="40" customFormat="1" ht="180.75" customHeight="1" x14ac:dyDescent="0.2">
      <c r="A20" s="376"/>
      <c r="B20" s="376"/>
      <c r="C20" s="378"/>
      <c r="D20" s="376"/>
      <c r="E20" s="376"/>
      <c r="F20" s="376"/>
      <c r="G20" s="376"/>
      <c r="H20" s="376"/>
      <c r="I20" s="376"/>
      <c r="J20" s="376"/>
      <c r="K20" s="376"/>
      <c r="L20" s="376"/>
      <c r="M20" s="376"/>
      <c r="N20" s="376"/>
      <c r="O20" s="376"/>
      <c r="P20" s="376"/>
      <c r="Q20" s="43" t="s">
        <v>96</v>
      </c>
      <c r="R20" s="44" t="s">
        <v>97</v>
      </c>
      <c r="S20" s="379"/>
      <c r="T20" s="18"/>
      <c r="U20" s="18"/>
      <c r="V20" s="18"/>
      <c r="W20" s="18"/>
      <c r="X20" s="18"/>
      <c r="Y20" s="18"/>
    </row>
    <row r="21" spans="1:28" s="40" customFormat="1" ht="18.75" x14ac:dyDescent="0.2">
      <c r="A21" s="43">
        <v>1</v>
      </c>
      <c r="B21" s="45">
        <v>2</v>
      </c>
      <c r="C21" s="43">
        <v>3</v>
      </c>
      <c r="D21" s="45">
        <v>4</v>
      </c>
      <c r="E21" s="43">
        <v>5</v>
      </c>
      <c r="F21" s="45">
        <v>6</v>
      </c>
      <c r="G21" s="43">
        <v>7</v>
      </c>
      <c r="H21" s="45">
        <v>8</v>
      </c>
      <c r="I21" s="43">
        <v>9</v>
      </c>
      <c r="J21" s="45">
        <v>10</v>
      </c>
      <c r="K21" s="43">
        <v>11</v>
      </c>
      <c r="L21" s="45">
        <v>12</v>
      </c>
      <c r="M21" s="43">
        <v>13</v>
      </c>
      <c r="N21" s="45">
        <v>14</v>
      </c>
      <c r="O21" s="43">
        <v>15</v>
      </c>
      <c r="P21" s="45">
        <v>16</v>
      </c>
      <c r="Q21" s="43">
        <v>17</v>
      </c>
      <c r="R21" s="45">
        <v>18</v>
      </c>
      <c r="S21" s="43">
        <v>19</v>
      </c>
      <c r="T21" s="18"/>
      <c r="U21" s="18"/>
      <c r="V21" s="18"/>
      <c r="W21" s="18"/>
      <c r="X21" s="18"/>
      <c r="Y21" s="18"/>
    </row>
    <row r="22" spans="1:28" s="40" customFormat="1" ht="18.75" x14ac:dyDescent="0.2">
      <c r="A22" s="46" t="s">
        <v>98</v>
      </c>
      <c r="B22" s="46" t="s">
        <v>98</v>
      </c>
      <c r="C22" s="46" t="s">
        <v>98</v>
      </c>
      <c r="D22" s="46" t="s">
        <v>98</v>
      </c>
      <c r="E22" s="46" t="s">
        <v>98</v>
      </c>
      <c r="F22" s="46" t="s">
        <v>98</v>
      </c>
      <c r="G22" s="46" t="s">
        <v>98</v>
      </c>
      <c r="H22" s="46" t="s">
        <v>98</v>
      </c>
      <c r="I22" s="46" t="s">
        <v>98</v>
      </c>
      <c r="J22" s="46" t="s">
        <v>98</v>
      </c>
      <c r="K22" s="46" t="s">
        <v>98</v>
      </c>
      <c r="L22" s="46" t="s">
        <v>98</v>
      </c>
      <c r="M22" s="46" t="s">
        <v>98</v>
      </c>
      <c r="N22" s="46" t="s">
        <v>98</v>
      </c>
      <c r="O22" s="46" t="s">
        <v>98</v>
      </c>
      <c r="P22" s="46" t="s">
        <v>98</v>
      </c>
      <c r="Q22" s="46" t="s">
        <v>98</v>
      </c>
      <c r="R22" s="47" t="s">
        <v>98</v>
      </c>
      <c r="S22" s="47" t="s">
        <v>98</v>
      </c>
      <c r="T22" s="18"/>
      <c r="U22" s="18"/>
      <c r="V22" s="18"/>
      <c r="W22" s="18"/>
    </row>
    <row r="23" spans="1:28" ht="20.25" customHeight="1" x14ac:dyDescent="0.25">
      <c r="A23" s="48"/>
      <c r="B23" s="45" t="s">
        <v>99</v>
      </c>
      <c r="C23" s="45"/>
      <c r="D23" s="45"/>
      <c r="E23" s="48" t="s">
        <v>98</v>
      </c>
      <c r="F23" s="48" t="s">
        <v>98</v>
      </c>
      <c r="G23" s="48" t="s">
        <v>98</v>
      </c>
      <c r="H23" s="48"/>
      <c r="I23" s="48"/>
      <c r="J23" s="48"/>
      <c r="K23" s="48"/>
      <c r="L23" s="48"/>
      <c r="M23" s="48"/>
      <c r="N23" s="48"/>
      <c r="O23" s="48"/>
      <c r="P23" s="48"/>
      <c r="Q23" s="49"/>
      <c r="R23" s="50"/>
      <c r="S23" s="50"/>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60"/>
  <sheetViews>
    <sheetView view="pageBreakPreview" topLeftCell="B24" zoomScale="70" workbookViewId="0">
      <selection activeCell="D41" sqref="D41"/>
    </sheetView>
  </sheetViews>
  <sheetFormatPr defaultColWidth="10.7109375" defaultRowHeight="15.75" x14ac:dyDescent="0.25"/>
  <cols>
    <col min="1" max="1" width="20.140625" style="51" customWidth="1"/>
    <col min="2" max="2" width="20.42578125" style="51" customWidth="1"/>
    <col min="3" max="3" width="24.5703125" style="51" customWidth="1"/>
    <col min="4" max="4" width="25.7109375" style="51" customWidth="1"/>
    <col min="5" max="5" width="26.140625" style="51" customWidth="1"/>
    <col min="6" max="6" width="30.7109375" style="51" customWidth="1"/>
    <col min="7" max="8" width="28.28515625" style="51" customWidth="1"/>
    <col min="9" max="10" width="14.28515625" style="51" customWidth="1"/>
    <col min="11" max="11" width="17.42578125" style="51" customWidth="1"/>
    <col min="12" max="13" width="13" style="51" customWidth="1"/>
    <col min="14" max="15" width="11.85546875" style="51" customWidth="1"/>
    <col min="16" max="16" width="19.42578125" style="51" customWidth="1"/>
    <col min="17" max="17" width="21.7109375" style="51" customWidth="1"/>
    <col min="18" max="18" width="22" style="51" customWidth="1"/>
    <col min="19" max="19" width="19.7109375" style="51" customWidth="1"/>
    <col min="20" max="20" width="28.28515625" style="51" customWidth="1"/>
    <col min="21" max="236" width="10.7109375" style="51"/>
    <col min="237" max="241" width="15.7109375" style="51" customWidth="1"/>
    <col min="242" max="245" width="12.7109375" style="51" customWidth="1"/>
    <col min="246" max="249" width="15.7109375" style="51" customWidth="1"/>
    <col min="250" max="250" width="22.85546875" style="51" customWidth="1"/>
    <col min="251" max="251" width="20.7109375" style="51" customWidth="1"/>
    <col min="252" max="252" width="16.7109375" style="51" customWidth="1"/>
    <col min="253" max="492" width="10.7109375" style="51"/>
    <col min="493" max="497" width="15.7109375" style="51" customWidth="1"/>
    <col min="498" max="501" width="12.7109375" style="51" customWidth="1"/>
    <col min="502" max="505" width="15.7109375" style="51" customWidth="1"/>
    <col min="506" max="506" width="22.85546875" style="51" customWidth="1"/>
    <col min="507" max="507" width="20.7109375" style="51" customWidth="1"/>
    <col min="508" max="508" width="16.7109375" style="51" customWidth="1"/>
    <col min="509" max="748" width="10.7109375" style="51"/>
    <col min="749" max="753" width="15.7109375" style="51" customWidth="1"/>
    <col min="754" max="757" width="12.7109375" style="51" customWidth="1"/>
    <col min="758" max="761" width="15.7109375" style="51" customWidth="1"/>
    <col min="762" max="762" width="22.85546875" style="51" customWidth="1"/>
    <col min="763" max="763" width="20.7109375" style="51" customWidth="1"/>
    <col min="764" max="764" width="16.7109375" style="51" customWidth="1"/>
    <col min="765" max="1004" width="10.7109375" style="51"/>
    <col min="1005" max="1009" width="15.7109375" style="51" customWidth="1"/>
    <col min="1010" max="1013" width="12.7109375" style="51" customWidth="1"/>
    <col min="1014" max="1017" width="15.7109375" style="51" customWidth="1"/>
    <col min="1018" max="1018" width="22.85546875" style="51" customWidth="1"/>
    <col min="1019" max="1019" width="20.7109375" style="51" customWidth="1"/>
    <col min="1020" max="1020" width="16.7109375" style="51" customWidth="1"/>
    <col min="1021" max="1260" width="10.7109375" style="51"/>
    <col min="1261" max="1265" width="15.7109375" style="51" customWidth="1"/>
    <col min="1266" max="1269" width="12.7109375" style="51" customWidth="1"/>
    <col min="1270" max="1273" width="15.7109375" style="51" customWidth="1"/>
    <col min="1274" max="1274" width="22.85546875" style="51" customWidth="1"/>
    <col min="1275" max="1275" width="20.7109375" style="51" customWidth="1"/>
    <col min="1276" max="1276" width="16.7109375" style="51" customWidth="1"/>
    <col min="1277" max="1516" width="10.7109375" style="51"/>
    <col min="1517" max="1521" width="15.7109375" style="51" customWidth="1"/>
    <col min="1522" max="1525" width="12.7109375" style="51" customWidth="1"/>
    <col min="1526" max="1529" width="15.7109375" style="51" customWidth="1"/>
    <col min="1530" max="1530" width="22.85546875" style="51" customWidth="1"/>
    <col min="1531" max="1531" width="20.7109375" style="51" customWidth="1"/>
    <col min="1532" max="1532" width="16.7109375" style="51" customWidth="1"/>
    <col min="1533" max="1772" width="10.7109375" style="51"/>
    <col min="1773" max="1777" width="15.7109375" style="51" customWidth="1"/>
    <col min="1778" max="1781" width="12.7109375" style="51" customWidth="1"/>
    <col min="1782" max="1785" width="15.7109375" style="51" customWidth="1"/>
    <col min="1786" max="1786" width="22.85546875" style="51" customWidth="1"/>
    <col min="1787" max="1787" width="20.7109375" style="51" customWidth="1"/>
    <col min="1788" max="1788" width="16.7109375" style="51" customWidth="1"/>
    <col min="1789" max="2028" width="10.7109375" style="51"/>
    <col min="2029" max="2033" width="15.7109375" style="51" customWidth="1"/>
    <col min="2034" max="2037" width="12.7109375" style="51" customWidth="1"/>
    <col min="2038" max="2041" width="15.7109375" style="51" customWidth="1"/>
    <col min="2042" max="2042" width="22.85546875" style="51" customWidth="1"/>
    <col min="2043" max="2043" width="20.7109375" style="51" customWidth="1"/>
    <col min="2044" max="2044" width="16.7109375" style="51" customWidth="1"/>
    <col min="2045" max="2284" width="10.7109375" style="51"/>
    <col min="2285" max="2289" width="15.7109375" style="51" customWidth="1"/>
    <col min="2290" max="2293" width="12.7109375" style="51" customWidth="1"/>
    <col min="2294" max="2297" width="15.7109375" style="51" customWidth="1"/>
    <col min="2298" max="2298" width="22.85546875" style="51" customWidth="1"/>
    <col min="2299" max="2299" width="20.7109375" style="51" customWidth="1"/>
    <col min="2300" max="2300" width="16.7109375" style="51" customWidth="1"/>
    <col min="2301" max="2540" width="10.7109375" style="51"/>
    <col min="2541" max="2545" width="15.7109375" style="51" customWidth="1"/>
    <col min="2546" max="2549" width="12.7109375" style="51" customWidth="1"/>
    <col min="2550" max="2553" width="15.7109375" style="51" customWidth="1"/>
    <col min="2554" max="2554" width="22.85546875" style="51" customWidth="1"/>
    <col min="2555" max="2555" width="20.7109375" style="51" customWidth="1"/>
    <col min="2556" max="2556" width="16.7109375" style="51" customWidth="1"/>
    <col min="2557" max="2796" width="10.7109375" style="51"/>
    <col min="2797" max="2801" width="15.7109375" style="51" customWidth="1"/>
    <col min="2802" max="2805" width="12.7109375" style="51" customWidth="1"/>
    <col min="2806" max="2809" width="15.7109375" style="51" customWidth="1"/>
    <col min="2810" max="2810" width="22.85546875" style="51" customWidth="1"/>
    <col min="2811" max="2811" width="20.7109375" style="51" customWidth="1"/>
    <col min="2812" max="2812" width="16.7109375" style="51" customWidth="1"/>
    <col min="2813" max="3052" width="10.7109375" style="51"/>
    <col min="3053" max="3057" width="15.7109375" style="51" customWidth="1"/>
    <col min="3058" max="3061" width="12.7109375" style="51" customWidth="1"/>
    <col min="3062" max="3065" width="15.7109375" style="51" customWidth="1"/>
    <col min="3066" max="3066" width="22.85546875" style="51" customWidth="1"/>
    <col min="3067" max="3067" width="20.7109375" style="51" customWidth="1"/>
    <col min="3068" max="3068" width="16.7109375" style="51" customWidth="1"/>
    <col min="3069" max="3308" width="10.7109375" style="51"/>
    <col min="3309" max="3313" width="15.7109375" style="51" customWidth="1"/>
    <col min="3314" max="3317" width="12.7109375" style="51" customWidth="1"/>
    <col min="3318" max="3321" width="15.7109375" style="51" customWidth="1"/>
    <col min="3322" max="3322" width="22.85546875" style="51" customWidth="1"/>
    <col min="3323" max="3323" width="20.7109375" style="51" customWidth="1"/>
    <col min="3324" max="3324" width="16.7109375" style="51" customWidth="1"/>
    <col min="3325" max="3564" width="10.7109375" style="51"/>
    <col min="3565" max="3569" width="15.7109375" style="51" customWidth="1"/>
    <col min="3570" max="3573" width="12.7109375" style="51" customWidth="1"/>
    <col min="3574" max="3577" width="15.7109375" style="51" customWidth="1"/>
    <col min="3578" max="3578" width="22.85546875" style="51" customWidth="1"/>
    <col min="3579" max="3579" width="20.7109375" style="51" customWidth="1"/>
    <col min="3580" max="3580" width="16.7109375" style="51" customWidth="1"/>
    <col min="3581" max="3820" width="10.7109375" style="51"/>
    <col min="3821" max="3825" width="15.7109375" style="51" customWidth="1"/>
    <col min="3826" max="3829" width="12.7109375" style="51" customWidth="1"/>
    <col min="3830" max="3833" width="15.7109375" style="51" customWidth="1"/>
    <col min="3834" max="3834" width="22.85546875" style="51" customWidth="1"/>
    <col min="3835" max="3835" width="20.7109375" style="51" customWidth="1"/>
    <col min="3836" max="3836" width="16.7109375" style="51" customWidth="1"/>
    <col min="3837" max="4076" width="10.7109375" style="51"/>
    <col min="4077" max="4081" width="15.7109375" style="51" customWidth="1"/>
    <col min="4082" max="4085" width="12.7109375" style="51" customWidth="1"/>
    <col min="4086" max="4089" width="15.7109375" style="51" customWidth="1"/>
    <col min="4090" max="4090" width="22.85546875" style="51" customWidth="1"/>
    <col min="4091" max="4091" width="20.7109375" style="51" customWidth="1"/>
    <col min="4092" max="4092" width="16.7109375" style="51" customWidth="1"/>
    <col min="4093" max="4332" width="10.7109375" style="51"/>
    <col min="4333" max="4337" width="15.7109375" style="51" customWidth="1"/>
    <col min="4338" max="4341" width="12.7109375" style="51" customWidth="1"/>
    <col min="4342" max="4345" width="15.7109375" style="51" customWidth="1"/>
    <col min="4346" max="4346" width="22.85546875" style="51" customWidth="1"/>
    <col min="4347" max="4347" width="20.7109375" style="51" customWidth="1"/>
    <col min="4348" max="4348" width="16.7109375" style="51" customWidth="1"/>
    <col min="4349" max="4588" width="10.7109375" style="51"/>
    <col min="4589" max="4593" width="15.7109375" style="51" customWidth="1"/>
    <col min="4594" max="4597" width="12.7109375" style="51" customWidth="1"/>
    <col min="4598" max="4601" width="15.7109375" style="51" customWidth="1"/>
    <col min="4602" max="4602" width="22.85546875" style="51" customWidth="1"/>
    <col min="4603" max="4603" width="20.7109375" style="51" customWidth="1"/>
    <col min="4604" max="4604" width="16.7109375" style="51" customWidth="1"/>
    <col min="4605" max="4844" width="10.7109375" style="51"/>
    <col min="4845" max="4849" width="15.7109375" style="51" customWidth="1"/>
    <col min="4850" max="4853" width="12.7109375" style="51" customWidth="1"/>
    <col min="4854" max="4857" width="15.7109375" style="51" customWidth="1"/>
    <col min="4858" max="4858" width="22.85546875" style="51" customWidth="1"/>
    <col min="4859" max="4859" width="20.7109375" style="51" customWidth="1"/>
    <col min="4860" max="4860" width="16.7109375" style="51" customWidth="1"/>
    <col min="4861" max="5100" width="10.7109375" style="51"/>
    <col min="5101" max="5105" width="15.7109375" style="51" customWidth="1"/>
    <col min="5106" max="5109" width="12.7109375" style="51" customWidth="1"/>
    <col min="5110" max="5113" width="15.7109375" style="51" customWidth="1"/>
    <col min="5114" max="5114" width="22.85546875" style="51" customWidth="1"/>
    <col min="5115" max="5115" width="20.7109375" style="51" customWidth="1"/>
    <col min="5116" max="5116" width="16.7109375" style="51" customWidth="1"/>
    <col min="5117" max="5356" width="10.7109375" style="51"/>
    <col min="5357" max="5361" width="15.7109375" style="51" customWidth="1"/>
    <col min="5362" max="5365" width="12.7109375" style="51" customWidth="1"/>
    <col min="5366" max="5369" width="15.7109375" style="51" customWidth="1"/>
    <col min="5370" max="5370" width="22.85546875" style="51" customWidth="1"/>
    <col min="5371" max="5371" width="20.7109375" style="51" customWidth="1"/>
    <col min="5372" max="5372" width="16.7109375" style="51" customWidth="1"/>
    <col min="5373" max="5612" width="10.7109375" style="51"/>
    <col min="5613" max="5617" width="15.7109375" style="51" customWidth="1"/>
    <col min="5618" max="5621" width="12.7109375" style="51" customWidth="1"/>
    <col min="5622" max="5625" width="15.7109375" style="51" customWidth="1"/>
    <col min="5626" max="5626" width="22.85546875" style="51" customWidth="1"/>
    <col min="5627" max="5627" width="20.7109375" style="51" customWidth="1"/>
    <col min="5628" max="5628" width="16.7109375" style="51" customWidth="1"/>
    <col min="5629" max="5868" width="10.7109375" style="51"/>
    <col min="5869" max="5873" width="15.7109375" style="51" customWidth="1"/>
    <col min="5874" max="5877" width="12.7109375" style="51" customWidth="1"/>
    <col min="5878" max="5881" width="15.7109375" style="51" customWidth="1"/>
    <col min="5882" max="5882" width="22.85546875" style="51" customWidth="1"/>
    <col min="5883" max="5883" width="20.7109375" style="51" customWidth="1"/>
    <col min="5884" max="5884" width="16.7109375" style="51" customWidth="1"/>
    <col min="5885" max="6124" width="10.7109375" style="51"/>
    <col min="6125" max="6129" width="15.7109375" style="51" customWidth="1"/>
    <col min="6130" max="6133" width="12.7109375" style="51" customWidth="1"/>
    <col min="6134" max="6137" width="15.7109375" style="51" customWidth="1"/>
    <col min="6138" max="6138" width="22.85546875" style="51" customWidth="1"/>
    <col min="6139" max="6139" width="20.7109375" style="51" customWidth="1"/>
    <col min="6140" max="6140" width="16.7109375" style="51" customWidth="1"/>
    <col min="6141" max="6380" width="10.7109375" style="51"/>
    <col min="6381" max="6385" width="15.7109375" style="51" customWidth="1"/>
    <col min="6386" max="6389" width="12.7109375" style="51" customWidth="1"/>
    <col min="6390" max="6393" width="15.7109375" style="51" customWidth="1"/>
    <col min="6394" max="6394" width="22.85546875" style="51" customWidth="1"/>
    <col min="6395" max="6395" width="20.7109375" style="51" customWidth="1"/>
    <col min="6396" max="6396" width="16.7109375" style="51" customWidth="1"/>
    <col min="6397" max="6636" width="10.7109375" style="51"/>
    <col min="6637" max="6641" width="15.7109375" style="51" customWidth="1"/>
    <col min="6642" max="6645" width="12.7109375" style="51" customWidth="1"/>
    <col min="6646" max="6649" width="15.7109375" style="51" customWidth="1"/>
    <col min="6650" max="6650" width="22.85546875" style="51" customWidth="1"/>
    <col min="6651" max="6651" width="20.7109375" style="51" customWidth="1"/>
    <col min="6652" max="6652" width="16.7109375" style="51" customWidth="1"/>
    <col min="6653" max="6892" width="10.7109375" style="51"/>
    <col min="6893" max="6897" width="15.7109375" style="51" customWidth="1"/>
    <col min="6898" max="6901" width="12.7109375" style="51" customWidth="1"/>
    <col min="6902" max="6905" width="15.7109375" style="51" customWidth="1"/>
    <col min="6906" max="6906" width="22.85546875" style="51" customWidth="1"/>
    <col min="6907" max="6907" width="20.7109375" style="51" customWidth="1"/>
    <col min="6908" max="6908" width="16.7109375" style="51" customWidth="1"/>
    <col min="6909" max="7148" width="10.7109375" style="51"/>
    <col min="7149" max="7153" width="15.7109375" style="51" customWidth="1"/>
    <col min="7154" max="7157" width="12.7109375" style="51" customWidth="1"/>
    <col min="7158" max="7161" width="15.7109375" style="51" customWidth="1"/>
    <col min="7162" max="7162" width="22.85546875" style="51" customWidth="1"/>
    <col min="7163" max="7163" width="20.7109375" style="51" customWidth="1"/>
    <col min="7164" max="7164" width="16.7109375" style="51" customWidth="1"/>
    <col min="7165" max="7404" width="10.7109375" style="51"/>
    <col min="7405" max="7409" width="15.7109375" style="51" customWidth="1"/>
    <col min="7410" max="7413" width="12.7109375" style="51" customWidth="1"/>
    <col min="7414" max="7417" width="15.7109375" style="51" customWidth="1"/>
    <col min="7418" max="7418" width="22.85546875" style="51" customWidth="1"/>
    <col min="7419" max="7419" width="20.7109375" style="51" customWidth="1"/>
    <col min="7420" max="7420" width="16.7109375" style="51" customWidth="1"/>
    <col min="7421" max="7660" width="10.7109375" style="51"/>
    <col min="7661" max="7665" width="15.7109375" style="51" customWidth="1"/>
    <col min="7666" max="7669" width="12.7109375" style="51" customWidth="1"/>
    <col min="7670" max="7673" width="15.7109375" style="51" customWidth="1"/>
    <col min="7674" max="7674" width="22.85546875" style="51" customWidth="1"/>
    <col min="7675" max="7675" width="20.7109375" style="51" customWidth="1"/>
    <col min="7676" max="7676" width="16.7109375" style="51" customWidth="1"/>
    <col min="7677" max="7916" width="10.7109375" style="51"/>
    <col min="7917" max="7921" width="15.7109375" style="51" customWidth="1"/>
    <col min="7922" max="7925" width="12.7109375" style="51" customWidth="1"/>
    <col min="7926" max="7929" width="15.7109375" style="51" customWidth="1"/>
    <col min="7930" max="7930" width="22.85546875" style="51" customWidth="1"/>
    <col min="7931" max="7931" width="20.7109375" style="51" customWidth="1"/>
    <col min="7932" max="7932" width="16.7109375" style="51" customWidth="1"/>
    <col min="7933" max="8172" width="10.7109375" style="51"/>
    <col min="8173" max="8177" width="15.7109375" style="51" customWidth="1"/>
    <col min="8178" max="8181" width="12.7109375" style="51" customWidth="1"/>
    <col min="8182" max="8185" width="15.7109375" style="51" customWidth="1"/>
    <col min="8186" max="8186" width="22.85546875" style="51" customWidth="1"/>
    <col min="8187" max="8187" width="20.7109375" style="51" customWidth="1"/>
    <col min="8188" max="8188" width="16.7109375" style="51" customWidth="1"/>
    <col min="8189" max="8428" width="10.7109375" style="51"/>
    <col min="8429" max="8433" width="15.7109375" style="51" customWidth="1"/>
    <col min="8434" max="8437" width="12.7109375" style="51" customWidth="1"/>
    <col min="8438" max="8441" width="15.7109375" style="51" customWidth="1"/>
    <col min="8442" max="8442" width="22.85546875" style="51" customWidth="1"/>
    <col min="8443" max="8443" width="20.7109375" style="51" customWidth="1"/>
    <col min="8444" max="8444" width="16.7109375" style="51" customWidth="1"/>
    <col min="8445" max="8684" width="10.7109375" style="51"/>
    <col min="8685" max="8689" width="15.7109375" style="51" customWidth="1"/>
    <col min="8690" max="8693" width="12.7109375" style="51" customWidth="1"/>
    <col min="8694" max="8697" width="15.7109375" style="51" customWidth="1"/>
    <col min="8698" max="8698" width="22.85546875" style="51" customWidth="1"/>
    <col min="8699" max="8699" width="20.7109375" style="51" customWidth="1"/>
    <col min="8700" max="8700" width="16.7109375" style="51" customWidth="1"/>
    <col min="8701" max="8940" width="10.7109375" style="51"/>
    <col min="8941" max="8945" width="15.7109375" style="51" customWidth="1"/>
    <col min="8946" max="8949" width="12.7109375" style="51" customWidth="1"/>
    <col min="8950" max="8953" width="15.7109375" style="51" customWidth="1"/>
    <col min="8954" max="8954" width="22.85546875" style="51" customWidth="1"/>
    <col min="8955" max="8955" width="20.7109375" style="51" customWidth="1"/>
    <col min="8956" max="8956" width="16.7109375" style="51" customWidth="1"/>
    <col min="8957" max="9196" width="10.7109375" style="51"/>
    <col min="9197" max="9201" width="15.7109375" style="51" customWidth="1"/>
    <col min="9202" max="9205" width="12.7109375" style="51" customWidth="1"/>
    <col min="9206" max="9209" width="15.7109375" style="51" customWidth="1"/>
    <col min="9210" max="9210" width="22.85546875" style="51" customWidth="1"/>
    <col min="9211" max="9211" width="20.7109375" style="51" customWidth="1"/>
    <col min="9212" max="9212" width="16.7109375" style="51" customWidth="1"/>
    <col min="9213" max="9452" width="10.7109375" style="51"/>
    <col min="9453" max="9457" width="15.7109375" style="51" customWidth="1"/>
    <col min="9458" max="9461" width="12.7109375" style="51" customWidth="1"/>
    <col min="9462" max="9465" width="15.7109375" style="51" customWidth="1"/>
    <col min="9466" max="9466" width="22.85546875" style="51" customWidth="1"/>
    <col min="9467" max="9467" width="20.7109375" style="51" customWidth="1"/>
    <col min="9468" max="9468" width="16.7109375" style="51" customWidth="1"/>
    <col min="9469" max="9708" width="10.7109375" style="51"/>
    <col min="9709" max="9713" width="15.7109375" style="51" customWidth="1"/>
    <col min="9714" max="9717" width="12.7109375" style="51" customWidth="1"/>
    <col min="9718" max="9721" width="15.7109375" style="51" customWidth="1"/>
    <col min="9722" max="9722" width="22.85546875" style="51" customWidth="1"/>
    <col min="9723" max="9723" width="20.7109375" style="51" customWidth="1"/>
    <col min="9724" max="9724" width="16.7109375" style="51" customWidth="1"/>
    <col min="9725" max="9964" width="10.7109375" style="51"/>
    <col min="9965" max="9969" width="15.7109375" style="51" customWidth="1"/>
    <col min="9970" max="9973" width="12.7109375" style="51" customWidth="1"/>
    <col min="9974" max="9977" width="15.7109375" style="51" customWidth="1"/>
    <col min="9978" max="9978" width="22.85546875" style="51" customWidth="1"/>
    <col min="9979" max="9979" width="20.7109375" style="51" customWidth="1"/>
    <col min="9980" max="9980" width="16.7109375" style="51" customWidth="1"/>
    <col min="9981" max="10220" width="10.7109375" style="51"/>
    <col min="10221" max="10225" width="15.7109375" style="51" customWidth="1"/>
    <col min="10226" max="10229" width="12.7109375" style="51" customWidth="1"/>
    <col min="10230" max="10233" width="15.7109375" style="51" customWidth="1"/>
    <col min="10234" max="10234" width="22.85546875" style="51" customWidth="1"/>
    <col min="10235" max="10235" width="20.7109375" style="51" customWidth="1"/>
    <col min="10236" max="10236" width="16.7109375" style="51" customWidth="1"/>
    <col min="10237" max="10476" width="10.7109375" style="51"/>
    <col min="10477" max="10481" width="15.7109375" style="51" customWidth="1"/>
    <col min="10482" max="10485" width="12.7109375" style="51" customWidth="1"/>
    <col min="10486" max="10489" width="15.7109375" style="51" customWidth="1"/>
    <col min="10490" max="10490" width="22.85546875" style="51" customWidth="1"/>
    <col min="10491" max="10491" width="20.7109375" style="51" customWidth="1"/>
    <col min="10492" max="10492" width="16.7109375" style="51" customWidth="1"/>
    <col min="10493" max="10732" width="10.7109375" style="51"/>
    <col min="10733" max="10737" width="15.7109375" style="51" customWidth="1"/>
    <col min="10738" max="10741" width="12.7109375" style="51" customWidth="1"/>
    <col min="10742" max="10745" width="15.7109375" style="51" customWidth="1"/>
    <col min="10746" max="10746" width="22.85546875" style="51" customWidth="1"/>
    <col min="10747" max="10747" width="20.7109375" style="51" customWidth="1"/>
    <col min="10748" max="10748" width="16.7109375" style="51" customWidth="1"/>
    <col min="10749" max="10988" width="10.7109375" style="51"/>
    <col min="10989" max="10993" width="15.7109375" style="51" customWidth="1"/>
    <col min="10994" max="10997" width="12.7109375" style="51" customWidth="1"/>
    <col min="10998" max="11001" width="15.7109375" style="51" customWidth="1"/>
    <col min="11002" max="11002" width="22.85546875" style="51" customWidth="1"/>
    <col min="11003" max="11003" width="20.7109375" style="51" customWidth="1"/>
    <col min="11004" max="11004" width="16.7109375" style="51" customWidth="1"/>
    <col min="11005" max="11244" width="10.7109375" style="51"/>
    <col min="11245" max="11249" width="15.7109375" style="51" customWidth="1"/>
    <col min="11250" max="11253" width="12.7109375" style="51" customWidth="1"/>
    <col min="11254" max="11257" width="15.7109375" style="51" customWidth="1"/>
    <col min="11258" max="11258" width="22.85546875" style="51" customWidth="1"/>
    <col min="11259" max="11259" width="20.7109375" style="51" customWidth="1"/>
    <col min="11260" max="11260" width="16.7109375" style="51" customWidth="1"/>
    <col min="11261" max="11500" width="10.7109375" style="51"/>
    <col min="11501" max="11505" width="15.7109375" style="51" customWidth="1"/>
    <col min="11506" max="11509" width="12.7109375" style="51" customWidth="1"/>
    <col min="11510" max="11513" width="15.7109375" style="51" customWidth="1"/>
    <col min="11514" max="11514" width="22.85546875" style="51" customWidth="1"/>
    <col min="11515" max="11515" width="20.7109375" style="51" customWidth="1"/>
    <col min="11516" max="11516" width="16.7109375" style="51" customWidth="1"/>
    <col min="11517" max="11756" width="10.7109375" style="51"/>
    <col min="11757" max="11761" width="15.7109375" style="51" customWidth="1"/>
    <col min="11762" max="11765" width="12.7109375" style="51" customWidth="1"/>
    <col min="11766" max="11769" width="15.7109375" style="51" customWidth="1"/>
    <col min="11770" max="11770" width="22.85546875" style="51" customWidth="1"/>
    <col min="11771" max="11771" width="20.7109375" style="51" customWidth="1"/>
    <col min="11772" max="11772" width="16.7109375" style="51" customWidth="1"/>
    <col min="11773" max="12012" width="10.7109375" style="51"/>
    <col min="12013" max="12017" width="15.7109375" style="51" customWidth="1"/>
    <col min="12018" max="12021" width="12.7109375" style="51" customWidth="1"/>
    <col min="12022" max="12025" width="15.7109375" style="51" customWidth="1"/>
    <col min="12026" max="12026" width="22.85546875" style="51" customWidth="1"/>
    <col min="12027" max="12027" width="20.7109375" style="51" customWidth="1"/>
    <col min="12028" max="12028" width="16.7109375" style="51" customWidth="1"/>
    <col min="12029" max="12268" width="10.7109375" style="51"/>
    <col min="12269" max="12273" width="15.7109375" style="51" customWidth="1"/>
    <col min="12274" max="12277" width="12.7109375" style="51" customWidth="1"/>
    <col min="12278" max="12281" width="15.7109375" style="51" customWidth="1"/>
    <col min="12282" max="12282" width="22.85546875" style="51" customWidth="1"/>
    <col min="12283" max="12283" width="20.7109375" style="51" customWidth="1"/>
    <col min="12284" max="12284" width="16.7109375" style="51" customWidth="1"/>
    <col min="12285" max="12524" width="10.7109375" style="51"/>
    <col min="12525" max="12529" width="15.7109375" style="51" customWidth="1"/>
    <col min="12530" max="12533" width="12.7109375" style="51" customWidth="1"/>
    <col min="12534" max="12537" width="15.7109375" style="51" customWidth="1"/>
    <col min="12538" max="12538" width="22.85546875" style="51" customWidth="1"/>
    <col min="12539" max="12539" width="20.7109375" style="51" customWidth="1"/>
    <col min="12540" max="12540" width="16.7109375" style="51" customWidth="1"/>
    <col min="12541" max="12780" width="10.7109375" style="51"/>
    <col min="12781" max="12785" width="15.7109375" style="51" customWidth="1"/>
    <col min="12786" max="12789" width="12.7109375" style="51" customWidth="1"/>
    <col min="12790" max="12793" width="15.7109375" style="51" customWidth="1"/>
    <col min="12794" max="12794" width="22.85546875" style="51" customWidth="1"/>
    <col min="12795" max="12795" width="20.7109375" style="51" customWidth="1"/>
    <col min="12796" max="12796" width="16.7109375" style="51" customWidth="1"/>
    <col min="12797" max="13036" width="10.7109375" style="51"/>
    <col min="13037" max="13041" width="15.7109375" style="51" customWidth="1"/>
    <col min="13042" max="13045" width="12.7109375" style="51" customWidth="1"/>
    <col min="13046" max="13049" width="15.7109375" style="51" customWidth="1"/>
    <col min="13050" max="13050" width="22.85546875" style="51" customWidth="1"/>
    <col min="13051" max="13051" width="20.7109375" style="51" customWidth="1"/>
    <col min="13052" max="13052" width="16.7109375" style="51" customWidth="1"/>
    <col min="13053" max="13292" width="10.7109375" style="51"/>
    <col min="13293" max="13297" width="15.7109375" style="51" customWidth="1"/>
    <col min="13298" max="13301" width="12.7109375" style="51" customWidth="1"/>
    <col min="13302" max="13305" width="15.7109375" style="51" customWidth="1"/>
    <col min="13306" max="13306" width="22.85546875" style="51" customWidth="1"/>
    <col min="13307" max="13307" width="20.7109375" style="51" customWidth="1"/>
    <col min="13308" max="13308" width="16.7109375" style="51" customWidth="1"/>
    <col min="13309" max="13548" width="10.7109375" style="51"/>
    <col min="13549" max="13553" width="15.7109375" style="51" customWidth="1"/>
    <col min="13554" max="13557" width="12.7109375" style="51" customWidth="1"/>
    <col min="13558" max="13561" width="15.7109375" style="51" customWidth="1"/>
    <col min="13562" max="13562" width="22.85546875" style="51" customWidth="1"/>
    <col min="13563" max="13563" width="20.7109375" style="51" customWidth="1"/>
    <col min="13564" max="13564" width="16.7109375" style="51" customWidth="1"/>
    <col min="13565" max="13804" width="10.7109375" style="51"/>
    <col min="13805" max="13809" width="15.7109375" style="51" customWidth="1"/>
    <col min="13810" max="13813" width="12.7109375" style="51" customWidth="1"/>
    <col min="13814" max="13817" width="15.7109375" style="51" customWidth="1"/>
    <col min="13818" max="13818" width="22.85546875" style="51" customWidth="1"/>
    <col min="13819" max="13819" width="20.7109375" style="51" customWidth="1"/>
    <col min="13820" max="13820" width="16.7109375" style="51" customWidth="1"/>
    <col min="13821" max="14060" width="10.7109375" style="51"/>
    <col min="14061" max="14065" width="15.7109375" style="51" customWidth="1"/>
    <col min="14066" max="14069" width="12.7109375" style="51" customWidth="1"/>
    <col min="14070" max="14073" width="15.7109375" style="51" customWidth="1"/>
    <col min="14074" max="14074" width="22.85546875" style="51" customWidth="1"/>
    <col min="14075" max="14075" width="20.7109375" style="51" customWidth="1"/>
    <col min="14076" max="14076" width="16.7109375" style="51" customWidth="1"/>
    <col min="14077" max="14316" width="10.7109375" style="51"/>
    <col min="14317" max="14321" width="15.7109375" style="51" customWidth="1"/>
    <col min="14322" max="14325" width="12.7109375" style="51" customWidth="1"/>
    <col min="14326" max="14329" width="15.7109375" style="51" customWidth="1"/>
    <col min="14330" max="14330" width="22.85546875" style="51" customWidth="1"/>
    <col min="14331" max="14331" width="20.7109375" style="51" customWidth="1"/>
    <col min="14332" max="14332" width="16.7109375" style="51" customWidth="1"/>
    <col min="14333" max="14572" width="10.7109375" style="51"/>
    <col min="14573" max="14577" width="15.7109375" style="51" customWidth="1"/>
    <col min="14578" max="14581" width="12.7109375" style="51" customWidth="1"/>
    <col min="14582" max="14585" width="15.7109375" style="51" customWidth="1"/>
    <col min="14586" max="14586" width="22.85546875" style="51" customWidth="1"/>
    <col min="14587" max="14587" width="20.7109375" style="51" customWidth="1"/>
    <col min="14588" max="14588" width="16.7109375" style="51" customWidth="1"/>
    <col min="14589" max="14828" width="10.7109375" style="51"/>
    <col min="14829" max="14833" width="15.7109375" style="51" customWidth="1"/>
    <col min="14834" max="14837" width="12.7109375" style="51" customWidth="1"/>
    <col min="14838" max="14841" width="15.7109375" style="51" customWidth="1"/>
    <col min="14842" max="14842" width="22.85546875" style="51" customWidth="1"/>
    <col min="14843" max="14843" width="20.7109375" style="51" customWidth="1"/>
    <col min="14844" max="14844" width="16.7109375" style="51" customWidth="1"/>
    <col min="14845" max="15084" width="10.7109375" style="51"/>
    <col min="15085" max="15089" width="15.7109375" style="51" customWidth="1"/>
    <col min="15090" max="15093" width="12.7109375" style="51" customWidth="1"/>
    <col min="15094" max="15097" width="15.7109375" style="51" customWidth="1"/>
    <col min="15098" max="15098" width="22.85546875" style="51" customWidth="1"/>
    <col min="15099" max="15099" width="20.7109375" style="51" customWidth="1"/>
    <col min="15100" max="15100" width="16.7109375" style="51" customWidth="1"/>
    <col min="15101" max="15340" width="10.7109375" style="51"/>
    <col min="15341" max="15345" width="15.7109375" style="51" customWidth="1"/>
    <col min="15346" max="15349" width="12.7109375" style="51" customWidth="1"/>
    <col min="15350" max="15353" width="15.7109375" style="51" customWidth="1"/>
    <col min="15354" max="15354" width="22.85546875" style="51" customWidth="1"/>
    <col min="15355" max="15355" width="20.7109375" style="51" customWidth="1"/>
    <col min="15356" max="15356" width="16.7109375" style="51" customWidth="1"/>
    <col min="15357" max="15596" width="10.7109375" style="51"/>
    <col min="15597" max="15601" width="15.7109375" style="51" customWidth="1"/>
    <col min="15602" max="15605" width="12.7109375" style="51" customWidth="1"/>
    <col min="15606" max="15609" width="15.7109375" style="51" customWidth="1"/>
    <col min="15610" max="15610" width="22.85546875" style="51" customWidth="1"/>
    <col min="15611" max="15611" width="20.7109375" style="51" customWidth="1"/>
    <col min="15612" max="15612" width="16.7109375" style="51" customWidth="1"/>
    <col min="15613" max="15852" width="10.7109375" style="51"/>
    <col min="15853" max="15857" width="15.7109375" style="51" customWidth="1"/>
    <col min="15858" max="15861" width="12.7109375" style="51" customWidth="1"/>
    <col min="15862" max="15865" width="15.7109375" style="51" customWidth="1"/>
    <col min="15866" max="15866" width="22.85546875" style="51" customWidth="1"/>
    <col min="15867" max="15867" width="20.7109375" style="51" customWidth="1"/>
    <col min="15868" max="15868" width="16.7109375" style="51" customWidth="1"/>
    <col min="15869" max="16108" width="10.7109375" style="51"/>
    <col min="16109" max="16113" width="15.7109375" style="51" customWidth="1"/>
    <col min="16114" max="16117" width="12.7109375" style="51" customWidth="1"/>
    <col min="16118" max="16121" width="15.7109375" style="51" customWidth="1"/>
    <col min="16122" max="16122" width="22.85546875" style="51" customWidth="1"/>
    <col min="16123" max="16123" width="20.7109375" style="51" customWidth="1"/>
    <col min="16124" max="16124" width="16.7109375" style="51" customWidth="1"/>
    <col min="16125" max="16384" width="10.7109375" style="51"/>
  </cols>
  <sheetData>
    <row r="1" spans="1:20" ht="45" customHeight="1" x14ac:dyDescent="0.25">
      <c r="T1" s="5" t="s">
        <v>0</v>
      </c>
    </row>
    <row r="2" spans="1:20" ht="15" customHeight="1" x14ac:dyDescent="0.3">
      <c r="A2" s="4"/>
      <c r="B2" s="3"/>
      <c r="C2" s="3"/>
      <c r="D2" s="3"/>
      <c r="E2" s="3"/>
      <c r="F2" s="3"/>
      <c r="G2" s="3"/>
      <c r="H2" s="3"/>
      <c r="I2" s="3"/>
      <c r="J2" s="3"/>
      <c r="K2" s="3"/>
      <c r="L2" s="3"/>
      <c r="M2" s="3"/>
      <c r="N2" s="3"/>
      <c r="O2" s="3"/>
      <c r="P2" s="3"/>
      <c r="Q2" s="3"/>
      <c r="R2" s="3"/>
      <c r="S2" s="3"/>
      <c r="T2" s="6" t="s">
        <v>1</v>
      </c>
    </row>
    <row r="3" spans="1:20" s="4" customFormat="1" ht="18.75" customHeight="1" x14ac:dyDescent="0.3">
      <c r="B3" s="3"/>
      <c r="C3" s="3"/>
      <c r="D3" s="3"/>
      <c r="E3" s="3"/>
      <c r="F3" s="3"/>
      <c r="G3" s="3"/>
      <c r="H3" s="3"/>
      <c r="I3" s="3"/>
      <c r="J3" s="3"/>
      <c r="K3" s="3"/>
      <c r="L3" s="3"/>
      <c r="M3" s="3"/>
      <c r="N3" s="3"/>
      <c r="O3" s="3"/>
      <c r="P3" s="3"/>
      <c r="Q3" s="3"/>
      <c r="R3" s="3"/>
      <c r="S3" s="3"/>
      <c r="T3" s="6" t="s">
        <v>77</v>
      </c>
    </row>
    <row r="4" spans="1:20" s="4" customFormat="1" ht="18.75" customHeight="1" x14ac:dyDescent="0.3">
      <c r="B4" s="3"/>
      <c r="C4" s="3"/>
      <c r="D4" s="3"/>
      <c r="E4" s="3"/>
      <c r="F4" s="3"/>
      <c r="G4" s="3"/>
      <c r="H4" s="3"/>
      <c r="I4" s="3"/>
      <c r="J4" s="3"/>
      <c r="K4" s="3"/>
      <c r="L4" s="3"/>
      <c r="M4" s="3"/>
      <c r="N4" s="3"/>
      <c r="O4" s="3"/>
      <c r="P4" s="3"/>
      <c r="Q4" s="3"/>
      <c r="R4" s="3"/>
      <c r="S4" s="3"/>
      <c r="T4" s="6"/>
    </row>
    <row r="5" spans="1:20" s="4" customFormat="1" ht="18.75" customHeight="1"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row>
    <row r="6" spans="1:20" s="4" customFormat="1" x14ac:dyDescent="0.2">
      <c r="A6" s="7"/>
      <c r="B6" s="3"/>
      <c r="C6" s="3"/>
      <c r="D6" s="3"/>
      <c r="E6" s="3"/>
      <c r="F6" s="3"/>
      <c r="G6" s="3"/>
      <c r="H6" s="3"/>
      <c r="I6" s="3"/>
      <c r="J6" s="3"/>
      <c r="K6" s="3"/>
      <c r="L6" s="3"/>
      <c r="M6" s="3"/>
      <c r="N6" s="3"/>
      <c r="O6" s="3"/>
      <c r="P6" s="3"/>
      <c r="Q6" s="3"/>
      <c r="R6" s="3"/>
      <c r="S6" s="3"/>
      <c r="T6" s="3"/>
    </row>
    <row r="7" spans="1:20" s="4" customFormat="1" ht="18.75" x14ac:dyDescent="0.2">
      <c r="A7" s="361" t="s">
        <v>3</v>
      </c>
      <c r="B7" s="361"/>
      <c r="C7" s="361"/>
      <c r="D7" s="361"/>
      <c r="E7" s="361"/>
      <c r="F7" s="361"/>
      <c r="G7" s="361"/>
      <c r="H7" s="361"/>
      <c r="I7" s="361"/>
      <c r="J7" s="361"/>
      <c r="K7" s="361"/>
      <c r="L7" s="361"/>
      <c r="M7" s="361"/>
      <c r="N7" s="361"/>
      <c r="O7" s="361"/>
      <c r="P7" s="361"/>
      <c r="Q7" s="361"/>
      <c r="R7" s="361"/>
      <c r="S7" s="361"/>
      <c r="T7" s="361"/>
    </row>
    <row r="8" spans="1:20" s="4" customFormat="1" ht="18.75" x14ac:dyDescent="0.2">
      <c r="A8" s="361"/>
      <c r="B8" s="361"/>
      <c r="C8" s="361"/>
      <c r="D8" s="361"/>
      <c r="E8" s="361"/>
      <c r="F8" s="361"/>
      <c r="G8" s="361"/>
      <c r="H8" s="361"/>
      <c r="I8" s="361"/>
      <c r="J8" s="361"/>
      <c r="K8" s="361"/>
      <c r="L8" s="361"/>
      <c r="M8" s="361"/>
      <c r="N8" s="361"/>
      <c r="O8" s="361"/>
      <c r="P8" s="361"/>
      <c r="Q8" s="361"/>
      <c r="R8" s="361"/>
      <c r="S8" s="361"/>
      <c r="T8" s="361"/>
    </row>
    <row r="9" spans="1:20" s="4" customFormat="1" ht="15" x14ac:dyDescent="0.2">
      <c r="A9" s="380" t="str">
        <f>'1. паспорт местоположение'!A9:C9</f>
        <v>Акционерное общество "Россети Янтарь" ДЗО  ПАО "Россети"</v>
      </c>
      <c r="B9" s="380"/>
      <c r="C9" s="380"/>
      <c r="D9" s="380"/>
      <c r="E9" s="380"/>
      <c r="F9" s="380"/>
      <c r="G9" s="380"/>
      <c r="H9" s="380"/>
      <c r="I9" s="380"/>
      <c r="J9" s="380"/>
      <c r="K9" s="380"/>
      <c r="L9" s="380"/>
      <c r="M9" s="380"/>
      <c r="N9" s="380"/>
      <c r="O9" s="380"/>
      <c r="P9" s="380"/>
      <c r="Q9" s="380"/>
      <c r="R9" s="380"/>
      <c r="S9" s="380"/>
      <c r="T9" s="380"/>
    </row>
    <row r="10" spans="1:20" s="4" customFormat="1" ht="18.75" customHeight="1" x14ac:dyDescent="0.2">
      <c r="A10" s="363" t="s">
        <v>5</v>
      </c>
      <c r="B10" s="363"/>
      <c r="C10" s="363"/>
      <c r="D10" s="363"/>
      <c r="E10" s="363"/>
      <c r="F10" s="363"/>
      <c r="G10" s="363"/>
      <c r="H10" s="363"/>
      <c r="I10" s="363"/>
      <c r="J10" s="363"/>
      <c r="K10" s="363"/>
      <c r="L10" s="363"/>
      <c r="M10" s="363"/>
      <c r="N10" s="363"/>
      <c r="O10" s="363"/>
      <c r="P10" s="363"/>
      <c r="Q10" s="363"/>
      <c r="R10" s="363"/>
      <c r="S10" s="363"/>
      <c r="T10" s="363"/>
    </row>
    <row r="11" spans="1:20" s="4" customFormat="1" ht="18.75" customHeight="1" x14ac:dyDescent="0.2">
      <c r="A11" s="361"/>
      <c r="B11" s="361"/>
      <c r="C11" s="361"/>
      <c r="D11" s="361"/>
      <c r="E11" s="361"/>
      <c r="F11" s="361"/>
      <c r="G11" s="361"/>
      <c r="H11" s="361"/>
      <c r="I11" s="361"/>
      <c r="J11" s="361"/>
      <c r="K11" s="361"/>
      <c r="L11" s="361"/>
      <c r="M11" s="361"/>
      <c r="N11" s="361"/>
      <c r="O11" s="361"/>
      <c r="P11" s="361"/>
      <c r="Q11" s="361"/>
      <c r="R11" s="361"/>
      <c r="S11" s="361"/>
      <c r="T11" s="361"/>
    </row>
    <row r="12" spans="1:20" s="4" customFormat="1" ht="15" x14ac:dyDescent="0.2">
      <c r="A12" s="380" t="str">
        <f>'1. паспорт местоположение'!A12:C12</f>
        <v>L_18-0224</v>
      </c>
      <c r="B12" s="380"/>
      <c r="C12" s="380"/>
      <c r="D12" s="380"/>
      <c r="E12" s="380"/>
      <c r="F12" s="380"/>
      <c r="G12" s="380"/>
      <c r="H12" s="380"/>
      <c r="I12" s="380"/>
      <c r="J12" s="380"/>
      <c r="K12" s="380"/>
      <c r="L12" s="380"/>
      <c r="M12" s="380"/>
      <c r="N12" s="380"/>
      <c r="O12" s="380"/>
      <c r="P12" s="380"/>
      <c r="Q12" s="380"/>
      <c r="R12" s="380"/>
      <c r="S12" s="380"/>
      <c r="T12" s="380"/>
    </row>
    <row r="13" spans="1:20" s="4" customFormat="1" ht="18.75" customHeight="1" x14ac:dyDescent="0.2">
      <c r="A13" s="363" t="s">
        <v>7</v>
      </c>
      <c r="B13" s="363"/>
      <c r="C13" s="363"/>
      <c r="D13" s="363"/>
      <c r="E13" s="363"/>
      <c r="F13" s="363"/>
      <c r="G13" s="363"/>
      <c r="H13" s="363"/>
      <c r="I13" s="363"/>
      <c r="J13" s="363"/>
      <c r="K13" s="363"/>
      <c r="L13" s="363"/>
      <c r="M13" s="363"/>
      <c r="N13" s="363"/>
      <c r="O13" s="363"/>
      <c r="P13" s="363"/>
      <c r="Q13" s="363"/>
      <c r="R13" s="363"/>
      <c r="S13" s="363"/>
      <c r="T13" s="363"/>
    </row>
    <row r="14" spans="1:20" s="4" customFormat="1" ht="18.75" customHeight="1" x14ac:dyDescent="0.2">
      <c r="A14" s="381"/>
      <c r="B14" s="381"/>
      <c r="C14" s="381"/>
      <c r="D14" s="381"/>
      <c r="E14" s="381"/>
      <c r="F14" s="381"/>
      <c r="G14" s="381"/>
      <c r="H14" s="381"/>
      <c r="I14" s="381"/>
      <c r="J14" s="381"/>
      <c r="K14" s="381"/>
      <c r="L14" s="381"/>
      <c r="M14" s="381"/>
      <c r="N14" s="381"/>
      <c r="O14" s="381"/>
      <c r="P14" s="381"/>
      <c r="Q14" s="381"/>
      <c r="R14" s="381"/>
      <c r="S14" s="381"/>
      <c r="T14" s="381"/>
    </row>
    <row r="15" spans="1:20" s="4" customFormat="1" ht="15.75" customHeight="1" x14ac:dyDescent="0.2">
      <c r="A15" s="380"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80"/>
      <c r="C15" s="380"/>
      <c r="D15" s="380"/>
      <c r="E15" s="380"/>
      <c r="F15" s="380"/>
      <c r="G15" s="380"/>
      <c r="H15" s="380"/>
      <c r="I15" s="380"/>
      <c r="J15" s="380"/>
      <c r="K15" s="380"/>
      <c r="L15" s="380"/>
      <c r="M15" s="380"/>
      <c r="N15" s="380"/>
      <c r="O15" s="380"/>
      <c r="P15" s="380"/>
      <c r="Q15" s="380"/>
      <c r="R15" s="380"/>
      <c r="S15" s="380"/>
      <c r="T15" s="380"/>
    </row>
    <row r="16" spans="1:20" s="40" customFormat="1" ht="15.75" customHeight="1" x14ac:dyDescent="0.2">
      <c r="A16" s="363" t="s">
        <v>9</v>
      </c>
      <c r="B16" s="363"/>
      <c r="C16" s="363"/>
      <c r="D16" s="363"/>
      <c r="E16" s="363"/>
      <c r="F16" s="363"/>
      <c r="G16" s="363"/>
      <c r="H16" s="363"/>
      <c r="I16" s="363"/>
      <c r="J16" s="363"/>
      <c r="K16" s="363"/>
      <c r="L16" s="363"/>
      <c r="M16" s="363"/>
      <c r="N16" s="363"/>
      <c r="O16" s="363"/>
      <c r="P16" s="363"/>
      <c r="Q16" s="363"/>
      <c r="R16" s="363"/>
      <c r="S16" s="363"/>
      <c r="T16" s="363"/>
    </row>
    <row r="17" spans="1:20" s="40" customFormat="1" ht="15" customHeight="1" x14ac:dyDescent="0.2">
      <c r="A17" s="381"/>
      <c r="B17" s="381"/>
      <c r="C17" s="381"/>
      <c r="D17" s="381"/>
      <c r="E17" s="381"/>
      <c r="F17" s="381"/>
      <c r="G17" s="381"/>
      <c r="H17" s="381"/>
      <c r="I17" s="381"/>
      <c r="J17" s="381"/>
      <c r="K17" s="381"/>
      <c r="L17" s="381"/>
      <c r="M17" s="381"/>
      <c r="N17" s="381"/>
      <c r="O17" s="381"/>
      <c r="P17" s="381"/>
      <c r="Q17" s="381"/>
      <c r="R17" s="381"/>
      <c r="S17" s="381"/>
      <c r="T17" s="381"/>
    </row>
    <row r="18" spans="1:20" s="40" customFormat="1" ht="15" customHeight="1" x14ac:dyDescent="0.2">
      <c r="A18" s="364" t="s">
        <v>100</v>
      </c>
      <c r="B18" s="364"/>
      <c r="C18" s="364"/>
      <c r="D18" s="364"/>
      <c r="E18" s="364"/>
      <c r="F18" s="364"/>
      <c r="G18" s="364"/>
      <c r="H18" s="364"/>
      <c r="I18" s="364"/>
      <c r="J18" s="364"/>
      <c r="K18" s="364"/>
      <c r="L18" s="364"/>
      <c r="M18" s="364"/>
      <c r="N18" s="364"/>
      <c r="O18" s="364"/>
      <c r="P18" s="364"/>
      <c r="Q18" s="364"/>
      <c r="R18" s="364"/>
      <c r="S18" s="364"/>
      <c r="T18" s="364"/>
    </row>
    <row r="19" spans="1:20" s="40" customFormat="1" ht="15" customHeight="1" x14ac:dyDescent="0.2">
      <c r="A19" s="382"/>
      <c r="B19" s="382"/>
      <c r="C19" s="382"/>
      <c r="D19" s="382"/>
      <c r="E19" s="382"/>
      <c r="F19" s="382"/>
      <c r="G19" s="382"/>
      <c r="H19" s="382"/>
      <c r="I19" s="382"/>
      <c r="J19" s="382"/>
      <c r="K19" s="382"/>
      <c r="L19" s="382"/>
      <c r="M19" s="382"/>
      <c r="N19" s="382"/>
      <c r="O19" s="382"/>
      <c r="P19" s="382"/>
      <c r="Q19" s="382"/>
      <c r="R19" s="382"/>
      <c r="S19" s="382"/>
      <c r="T19" s="382"/>
    </row>
    <row r="20" spans="1:20" ht="46.5" customHeight="1" x14ac:dyDescent="0.25">
      <c r="A20" s="383" t="s">
        <v>11</v>
      </c>
      <c r="B20" s="385" t="s">
        <v>101</v>
      </c>
      <c r="C20" s="386"/>
      <c r="D20" s="389" t="s">
        <v>102</v>
      </c>
      <c r="E20" s="385" t="s">
        <v>103</v>
      </c>
      <c r="F20" s="386"/>
      <c r="G20" s="385" t="s">
        <v>104</v>
      </c>
      <c r="H20" s="386"/>
      <c r="I20" s="385" t="s">
        <v>105</v>
      </c>
      <c r="J20" s="386"/>
      <c r="K20" s="389" t="s">
        <v>106</v>
      </c>
      <c r="L20" s="385" t="s">
        <v>107</v>
      </c>
      <c r="M20" s="386"/>
      <c r="N20" s="385" t="s">
        <v>108</v>
      </c>
      <c r="O20" s="386"/>
      <c r="P20" s="389" t="s">
        <v>109</v>
      </c>
      <c r="Q20" s="392" t="s">
        <v>110</v>
      </c>
      <c r="R20" s="393"/>
      <c r="S20" s="392" t="s">
        <v>111</v>
      </c>
      <c r="T20" s="393"/>
    </row>
    <row r="21" spans="1:20" ht="204.75" customHeight="1" x14ac:dyDescent="0.25">
      <c r="A21" s="384"/>
      <c r="B21" s="387"/>
      <c r="C21" s="388"/>
      <c r="D21" s="390"/>
      <c r="E21" s="387"/>
      <c r="F21" s="388"/>
      <c r="G21" s="387"/>
      <c r="H21" s="388"/>
      <c r="I21" s="387"/>
      <c r="J21" s="388"/>
      <c r="K21" s="391"/>
      <c r="L21" s="387"/>
      <c r="M21" s="388"/>
      <c r="N21" s="387"/>
      <c r="O21" s="388"/>
      <c r="P21" s="391"/>
      <c r="Q21" s="53" t="s">
        <v>112</v>
      </c>
      <c r="R21" s="53" t="s">
        <v>113</v>
      </c>
      <c r="S21" s="53" t="s">
        <v>114</v>
      </c>
      <c r="T21" s="53" t="s">
        <v>115</v>
      </c>
    </row>
    <row r="22" spans="1:20" ht="51.75" customHeight="1" x14ac:dyDescent="0.25">
      <c r="A22" s="54"/>
      <c r="B22" s="53" t="s">
        <v>116</v>
      </c>
      <c r="C22" s="53" t="s">
        <v>117</v>
      </c>
      <c r="D22" s="52"/>
      <c r="E22" s="53" t="s">
        <v>116</v>
      </c>
      <c r="F22" s="53" t="s">
        <v>117</v>
      </c>
      <c r="G22" s="53" t="s">
        <v>116</v>
      </c>
      <c r="H22" s="53" t="s">
        <v>117</v>
      </c>
      <c r="I22" s="53" t="s">
        <v>116</v>
      </c>
      <c r="J22" s="53" t="s">
        <v>117</v>
      </c>
      <c r="K22" s="53" t="s">
        <v>116</v>
      </c>
      <c r="L22" s="53" t="s">
        <v>116</v>
      </c>
      <c r="M22" s="53" t="s">
        <v>117</v>
      </c>
      <c r="N22" s="53" t="s">
        <v>116</v>
      </c>
      <c r="O22" s="53" t="s">
        <v>117</v>
      </c>
      <c r="P22" s="52" t="s">
        <v>116</v>
      </c>
      <c r="Q22" s="53" t="s">
        <v>116</v>
      </c>
      <c r="R22" s="53" t="s">
        <v>116</v>
      </c>
      <c r="S22" s="53" t="s">
        <v>116</v>
      </c>
      <c r="T22" s="53" t="s">
        <v>116</v>
      </c>
    </row>
    <row r="23" spans="1:20"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20</v>
      </c>
    </row>
    <row r="24" spans="1:20" ht="31.5" x14ac:dyDescent="0.25">
      <c r="A24" s="394">
        <v>1</v>
      </c>
      <c r="B24" s="394" t="s">
        <v>118</v>
      </c>
      <c r="C24" s="394" t="s">
        <v>118</v>
      </c>
      <c r="D24" s="334" t="s">
        <v>119</v>
      </c>
      <c r="E24" s="57" t="s">
        <v>120</v>
      </c>
      <c r="F24" s="338" t="s">
        <v>121</v>
      </c>
      <c r="G24" s="57" t="s">
        <v>122</v>
      </c>
      <c r="H24" s="57" t="s">
        <v>122</v>
      </c>
      <c r="I24" s="57">
        <v>1978</v>
      </c>
      <c r="J24" s="57">
        <v>2023</v>
      </c>
      <c r="K24" s="57">
        <v>1978</v>
      </c>
      <c r="L24" s="57">
        <v>110</v>
      </c>
      <c r="M24" s="57">
        <v>110</v>
      </c>
      <c r="N24" s="57">
        <v>16</v>
      </c>
      <c r="O24" s="57">
        <v>25</v>
      </c>
      <c r="P24" s="58" t="s">
        <v>98</v>
      </c>
      <c r="Q24" s="395" t="s">
        <v>123</v>
      </c>
      <c r="R24" s="395" t="s">
        <v>124</v>
      </c>
      <c r="S24" s="395" t="s">
        <v>125</v>
      </c>
      <c r="T24" s="395" t="s">
        <v>126</v>
      </c>
    </row>
    <row r="25" spans="1:20" s="60" customFormat="1" ht="15.75" customHeight="1" x14ac:dyDescent="0.25">
      <c r="A25" s="394"/>
      <c r="B25" s="394"/>
      <c r="C25" s="394"/>
      <c r="D25" s="341" t="s">
        <v>127</v>
      </c>
      <c r="E25" s="334" t="s">
        <v>128</v>
      </c>
      <c r="F25" s="400" t="s">
        <v>129</v>
      </c>
      <c r="G25" s="334" t="s">
        <v>130</v>
      </c>
      <c r="H25" s="401" t="s">
        <v>701</v>
      </c>
      <c r="I25" s="59" t="s">
        <v>131</v>
      </c>
      <c r="J25" s="403">
        <v>2023</v>
      </c>
      <c r="K25" s="59" t="s">
        <v>132</v>
      </c>
      <c r="L25" s="59" t="s">
        <v>133</v>
      </c>
      <c r="M25" s="405" t="s">
        <v>133</v>
      </c>
      <c r="N25" s="61">
        <v>0.115</v>
      </c>
      <c r="O25" s="398">
        <v>0.86</v>
      </c>
      <c r="P25" s="58" t="s">
        <v>134</v>
      </c>
      <c r="Q25" s="395"/>
      <c r="R25" s="395"/>
      <c r="S25" s="395"/>
      <c r="T25" s="395"/>
    </row>
    <row r="26" spans="1:20" ht="31.5" x14ac:dyDescent="0.25">
      <c r="A26" s="394"/>
      <c r="B26" s="394"/>
      <c r="C26" s="394"/>
      <c r="D26" s="341" t="s">
        <v>135</v>
      </c>
      <c r="E26" s="334" t="s">
        <v>136</v>
      </c>
      <c r="F26" s="400"/>
      <c r="G26" s="334" t="s">
        <v>137</v>
      </c>
      <c r="H26" s="402"/>
      <c r="I26" s="59" t="s">
        <v>138</v>
      </c>
      <c r="J26" s="404"/>
      <c r="K26" s="59" t="s">
        <v>138</v>
      </c>
      <c r="L26" s="59" t="s">
        <v>133</v>
      </c>
      <c r="M26" s="406"/>
      <c r="N26" s="61">
        <v>0.25</v>
      </c>
      <c r="O26" s="399"/>
      <c r="P26" s="58" t="s">
        <v>134</v>
      </c>
      <c r="Q26" s="395"/>
      <c r="R26" s="395"/>
      <c r="S26" s="395"/>
      <c r="T26" s="395"/>
    </row>
    <row r="27" spans="1:20" ht="15.75" customHeight="1" x14ac:dyDescent="0.25">
      <c r="A27" s="394"/>
      <c r="B27" s="394"/>
      <c r="C27" s="394"/>
      <c r="D27" s="342" t="s">
        <v>127</v>
      </c>
      <c r="E27" s="339" t="s">
        <v>139</v>
      </c>
      <c r="F27" s="400" t="s">
        <v>140</v>
      </c>
      <c r="G27" s="57" t="s">
        <v>141</v>
      </c>
      <c r="H27" s="401" t="s">
        <v>702</v>
      </c>
      <c r="I27" s="59" t="s">
        <v>142</v>
      </c>
      <c r="J27" s="403">
        <v>2023</v>
      </c>
      <c r="K27" s="59" t="s">
        <v>142</v>
      </c>
      <c r="L27" s="59" t="s">
        <v>143</v>
      </c>
      <c r="M27" s="405" t="s">
        <v>133</v>
      </c>
      <c r="N27" s="61">
        <v>0.17499999999999999</v>
      </c>
      <c r="O27" s="398">
        <v>0.5</v>
      </c>
      <c r="P27" s="58" t="s">
        <v>134</v>
      </c>
      <c r="Q27" s="395"/>
      <c r="R27" s="395"/>
      <c r="S27" s="395"/>
      <c r="T27" s="395"/>
    </row>
    <row r="28" spans="1:20" ht="31.5" x14ac:dyDescent="0.25">
      <c r="A28" s="394"/>
      <c r="B28" s="394"/>
      <c r="C28" s="394"/>
      <c r="D28" s="342" t="s">
        <v>135</v>
      </c>
      <c r="E28" s="339" t="s">
        <v>144</v>
      </c>
      <c r="F28" s="400"/>
      <c r="G28" s="334" t="s">
        <v>145</v>
      </c>
      <c r="H28" s="402"/>
      <c r="I28" s="57">
        <v>1980</v>
      </c>
      <c r="J28" s="404"/>
      <c r="K28" s="57">
        <v>1980</v>
      </c>
      <c r="L28" s="57">
        <v>15</v>
      </c>
      <c r="M28" s="406"/>
      <c r="N28" s="61">
        <v>0.25</v>
      </c>
      <c r="O28" s="399"/>
      <c r="P28" s="58" t="s">
        <v>134</v>
      </c>
      <c r="Q28" s="395"/>
      <c r="R28" s="395"/>
      <c r="S28" s="395"/>
      <c r="T28" s="395"/>
    </row>
    <row r="29" spans="1:20" ht="15.75" customHeight="1" x14ac:dyDescent="0.25">
      <c r="A29" s="394"/>
      <c r="B29" s="394"/>
      <c r="C29" s="394"/>
      <c r="D29" s="341" t="s">
        <v>127</v>
      </c>
      <c r="E29" s="340" t="s">
        <v>146</v>
      </c>
      <c r="F29" s="400" t="s">
        <v>703</v>
      </c>
      <c r="G29" s="334" t="s">
        <v>147</v>
      </c>
      <c r="H29" s="396" t="s">
        <v>704</v>
      </c>
      <c r="I29" s="59" t="s">
        <v>148</v>
      </c>
      <c r="J29" s="57">
        <v>2023</v>
      </c>
      <c r="K29" s="59" t="s">
        <v>148</v>
      </c>
      <c r="L29" s="59" t="s">
        <v>39</v>
      </c>
      <c r="M29" s="59" t="s">
        <v>39</v>
      </c>
      <c r="N29" s="61">
        <v>0.19</v>
      </c>
      <c r="O29" s="398">
        <v>0.5</v>
      </c>
      <c r="P29" s="58" t="s">
        <v>134</v>
      </c>
      <c r="Q29" s="395"/>
      <c r="R29" s="395"/>
      <c r="S29" s="395"/>
      <c r="T29" s="395"/>
    </row>
    <row r="30" spans="1:20" ht="31.5" x14ac:dyDescent="0.25">
      <c r="A30" s="394"/>
      <c r="B30" s="394"/>
      <c r="C30" s="394"/>
      <c r="D30" s="341" t="s">
        <v>135</v>
      </c>
      <c r="E30" s="340" t="s">
        <v>149</v>
      </c>
      <c r="F30" s="400"/>
      <c r="G30" s="334" t="s">
        <v>150</v>
      </c>
      <c r="H30" s="397"/>
      <c r="I30" s="59" t="s">
        <v>148</v>
      </c>
      <c r="J30" s="57">
        <v>2023</v>
      </c>
      <c r="K30" s="59" t="s">
        <v>148</v>
      </c>
      <c r="L30" s="59" t="s">
        <v>39</v>
      </c>
      <c r="M30" s="59" t="s">
        <v>39</v>
      </c>
      <c r="N30" s="61">
        <v>0.25</v>
      </c>
      <c r="O30" s="399"/>
      <c r="P30" s="58" t="s">
        <v>134</v>
      </c>
      <c r="Q30" s="395"/>
      <c r="R30" s="395"/>
      <c r="S30" s="395"/>
      <c r="T30" s="395"/>
    </row>
    <row r="31" spans="1:20" s="62" customFormat="1" ht="15.75" customHeight="1" x14ac:dyDescent="0.2">
      <c r="A31" s="394"/>
      <c r="B31" s="394"/>
      <c r="C31" s="394"/>
      <c r="D31" s="341" t="s">
        <v>127</v>
      </c>
      <c r="E31" s="340" t="s">
        <v>139</v>
      </c>
      <c r="F31" s="400" t="s">
        <v>703</v>
      </c>
      <c r="G31" s="334" t="s">
        <v>151</v>
      </c>
      <c r="H31" s="396" t="s">
        <v>705</v>
      </c>
      <c r="I31" s="59" t="s">
        <v>148</v>
      </c>
      <c r="J31" s="57">
        <v>2023</v>
      </c>
      <c r="K31" s="59" t="s">
        <v>148</v>
      </c>
      <c r="L31" s="59" t="s">
        <v>39</v>
      </c>
      <c r="M31" s="59" t="s">
        <v>39</v>
      </c>
      <c r="N31" s="61">
        <v>0.17499999999999999</v>
      </c>
      <c r="O31" s="398">
        <v>0.5</v>
      </c>
      <c r="P31" s="58" t="s">
        <v>134</v>
      </c>
      <c r="Q31" s="395"/>
      <c r="R31" s="395"/>
      <c r="S31" s="395"/>
      <c r="T31" s="395"/>
    </row>
    <row r="32" spans="1:20" s="62" customFormat="1" ht="31.5" x14ac:dyDescent="0.2">
      <c r="A32" s="394"/>
      <c r="B32" s="394"/>
      <c r="C32" s="394"/>
      <c r="D32" s="341" t="s">
        <v>135</v>
      </c>
      <c r="E32" s="339" t="s">
        <v>152</v>
      </c>
      <c r="F32" s="400"/>
      <c r="G32" s="334" t="s">
        <v>153</v>
      </c>
      <c r="H32" s="397"/>
      <c r="I32" s="59" t="s">
        <v>154</v>
      </c>
      <c r="J32" s="57">
        <v>2023</v>
      </c>
      <c r="K32" s="59" t="s">
        <v>154</v>
      </c>
      <c r="L32" s="59" t="s">
        <v>39</v>
      </c>
      <c r="M32" s="59" t="s">
        <v>39</v>
      </c>
      <c r="N32" s="61">
        <v>0.25</v>
      </c>
      <c r="O32" s="399"/>
      <c r="P32" s="58" t="s">
        <v>134</v>
      </c>
      <c r="Q32" s="395"/>
      <c r="R32" s="395"/>
      <c r="S32" s="395"/>
      <c r="T32" s="395"/>
    </row>
    <row r="33" spans="1:20" s="62" customFormat="1" ht="31.5" x14ac:dyDescent="0.2">
      <c r="A33" s="394"/>
      <c r="B33" s="394"/>
      <c r="C33" s="394"/>
      <c r="D33" s="341" t="s">
        <v>155</v>
      </c>
      <c r="E33" s="340" t="s">
        <v>156</v>
      </c>
      <c r="F33" s="340" t="s">
        <v>157</v>
      </c>
      <c r="G33" s="334" t="s">
        <v>158</v>
      </c>
      <c r="H33" s="334" t="s">
        <v>158</v>
      </c>
      <c r="I33" s="59" t="s">
        <v>142</v>
      </c>
      <c r="J33" s="57">
        <v>2023</v>
      </c>
      <c r="K33" s="59" t="s">
        <v>142</v>
      </c>
      <c r="L33" s="59" t="s">
        <v>143</v>
      </c>
      <c r="M33" s="59" t="s">
        <v>143</v>
      </c>
      <c r="N33" s="56" t="s">
        <v>98</v>
      </c>
      <c r="O33" s="56" t="s">
        <v>98</v>
      </c>
      <c r="P33" s="58" t="s">
        <v>134</v>
      </c>
      <c r="Q33" s="395"/>
      <c r="R33" s="395"/>
      <c r="S33" s="395"/>
      <c r="T33" s="395"/>
    </row>
    <row r="34" spans="1:20" s="62" customFormat="1" ht="31.5" x14ac:dyDescent="0.2">
      <c r="A34" s="394"/>
      <c r="B34" s="394"/>
      <c r="C34" s="394"/>
      <c r="D34" s="341" t="s">
        <v>159</v>
      </c>
      <c r="E34" s="340" t="s">
        <v>160</v>
      </c>
      <c r="F34" s="340" t="s">
        <v>161</v>
      </c>
      <c r="G34" s="334" t="s">
        <v>162</v>
      </c>
      <c r="H34" s="334" t="s">
        <v>162</v>
      </c>
      <c r="I34" s="59" t="s">
        <v>163</v>
      </c>
      <c r="J34" s="57">
        <v>2023</v>
      </c>
      <c r="K34" s="59" t="s">
        <v>163</v>
      </c>
      <c r="L34" s="59" t="s">
        <v>143</v>
      </c>
      <c r="M34" s="59" t="s">
        <v>143</v>
      </c>
      <c r="N34" s="56" t="s">
        <v>98</v>
      </c>
      <c r="O34" s="56" t="s">
        <v>98</v>
      </c>
      <c r="P34" s="58" t="s">
        <v>134</v>
      </c>
      <c r="Q34" s="395"/>
      <c r="R34" s="395"/>
      <c r="S34" s="395"/>
      <c r="T34" s="395"/>
    </row>
    <row r="35" spans="1:20" s="62" customFormat="1" ht="31.5" x14ac:dyDescent="0.2">
      <c r="A35" s="394"/>
      <c r="B35" s="394"/>
      <c r="C35" s="394"/>
      <c r="D35" s="341" t="s">
        <v>710</v>
      </c>
      <c r="E35" s="340" t="s">
        <v>156</v>
      </c>
      <c r="F35" s="340" t="s">
        <v>164</v>
      </c>
      <c r="G35" s="334" t="s">
        <v>165</v>
      </c>
      <c r="H35" s="334" t="s">
        <v>706</v>
      </c>
      <c r="I35" s="59" t="s">
        <v>142</v>
      </c>
      <c r="J35" s="57">
        <v>2023</v>
      </c>
      <c r="K35" s="59" t="s">
        <v>142</v>
      </c>
      <c r="L35" s="59" t="s">
        <v>143</v>
      </c>
      <c r="M35" s="59" t="s">
        <v>143</v>
      </c>
      <c r="N35" s="56" t="s">
        <v>98</v>
      </c>
      <c r="O35" s="56" t="s">
        <v>98</v>
      </c>
      <c r="P35" s="58" t="s">
        <v>134</v>
      </c>
      <c r="Q35" s="395"/>
      <c r="R35" s="395"/>
      <c r="S35" s="395"/>
      <c r="T35" s="395"/>
    </row>
    <row r="36" spans="1:20" s="62" customFormat="1" ht="94.5" x14ac:dyDescent="0.2">
      <c r="A36" s="394"/>
      <c r="B36" s="394"/>
      <c r="C36" s="394"/>
      <c r="D36" s="341" t="s">
        <v>166</v>
      </c>
      <c r="E36" s="334" t="s">
        <v>167</v>
      </c>
      <c r="F36" s="340" t="s">
        <v>168</v>
      </c>
      <c r="G36" s="334" t="s">
        <v>169</v>
      </c>
      <c r="H36" s="334" t="s">
        <v>707</v>
      </c>
      <c r="I36" s="58" t="s">
        <v>134</v>
      </c>
      <c r="J36" s="63">
        <v>2023</v>
      </c>
      <c r="K36" s="59" t="s">
        <v>170</v>
      </c>
      <c r="L36" s="59" t="s">
        <v>143</v>
      </c>
      <c r="M36" s="59" t="s">
        <v>143</v>
      </c>
      <c r="N36" s="56" t="s">
        <v>98</v>
      </c>
      <c r="O36" s="56" t="s">
        <v>98</v>
      </c>
      <c r="P36" s="58" t="s">
        <v>134</v>
      </c>
      <c r="Q36" s="395"/>
      <c r="R36" s="395"/>
      <c r="S36" s="395"/>
      <c r="T36" s="395"/>
    </row>
    <row r="37" spans="1:20" s="62" customFormat="1" ht="31.5" x14ac:dyDescent="0.2">
      <c r="A37" s="394"/>
      <c r="B37" s="394"/>
      <c r="C37" s="394"/>
      <c r="D37" s="341" t="s">
        <v>171</v>
      </c>
      <c r="E37" s="340" t="s">
        <v>177</v>
      </c>
      <c r="F37" s="340" t="s">
        <v>172</v>
      </c>
      <c r="G37" s="334" t="s">
        <v>173</v>
      </c>
      <c r="H37" s="334" t="s">
        <v>173</v>
      </c>
      <c r="I37" s="58" t="s">
        <v>142</v>
      </c>
      <c r="J37" s="63">
        <v>2023</v>
      </c>
      <c r="K37" s="59" t="s">
        <v>142</v>
      </c>
      <c r="L37" s="59" t="s">
        <v>39</v>
      </c>
      <c r="M37" s="59" t="s">
        <v>39</v>
      </c>
      <c r="N37" s="56" t="s">
        <v>98</v>
      </c>
      <c r="O37" s="56" t="s">
        <v>98</v>
      </c>
      <c r="P37" s="58" t="s">
        <v>134</v>
      </c>
      <c r="Q37" s="395"/>
      <c r="R37" s="395"/>
      <c r="S37" s="395"/>
      <c r="T37" s="395"/>
    </row>
    <row r="38" spans="1:20" s="62" customFormat="1" ht="31.5" x14ac:dyDescent="0.2">
      <c r="A38" s="394"/>
      <c r="B38" s="394"/>
      <c r="C38" s="394"/>
      <c r="D38" s="341" t="s">
        <v>174</v>
      </c>
      <c r="E38" s="340" t="s">
        <v>708</v>
      </c>
      <c r="F38" s="340" t="s">
        <v>175</v>
      </c>
      <c r="G38" s="334" t="s">
        <v>176</v>
      </c>
      <c r="H38" s="334" t="s">
        <v>176</v>
      </c>
      <c r="I38" s="58" t="s">
        <v>142</v>
      </c>
      <c r="J38" s="63">
        <v>2023</v>
      </c>
      <c r="K38" s="59" t="s">
        <v>142</v>
      </c>
      <c r="L38" s="59" t="s">
        <v>39</v>
      </c>
      <c r="M38" s="59" t="s">
        <v>39</v>
      </c>
      <c r="N38" s="56" t="s">
        <v>98</v>
      </c>
      <c r="O38" s="56" t="s">
        <v>98</v>
      </c>
      <c r="P38" s="58" t="s">
        <v>134</v>
      </c>
      <c r="Q38" s="395"/>
      <c r="R38" s="395"/>
      <c r="S38" s="395"/>
      <c r="T38" s="395"/>
    </row>
    <row r="39" spans="1:20" s="62" customFormat="1" ht="31.5" x14ac:dyDescent="0.2">
      <c r="A39" s="394"/>
      <c r="B39" s="394"/>
      <c r="C39" s="394"/>
      <c r="D39" s="341" t="s">
        <v>711</v>
      </c>
      <c r="E39" s="340" t="s">
        <v>177</v>
      </c>
      <c r="F39" s="340" t="s">
        <v>178</v>
      </c>
      <c r="G39" s="334" t="s">
        <v>179</v>
      </c>
      <c r="H39" s="334" t="s">
        <v>709</v>
      </c>
      <c r="I39" s="58" t="s">
        <v>142</v>
      </c>
      <c r="J39" s="63">
        <v>2023</v>
      </c>
      <c r="K39" s="59" t="s">
        <v>142</v>
      </c>
      <c r="L39" s="59" t="s">
        <v>39</v>
      </c>
      <c r="M39" s="59" t="s">
        <v>39</v>
      </c>
      <c r="N39" s="56" t="s">
        <v>98</v>
      </c>
      <c r="O39" s="56" t="s">
        <v>98</v>
      </c>
      <c r="P39" s="58" t="s">
        <v>134</v>
      </c>
      <c r="Q39" s="395"/>
      <c r="R39" s="395"/>
      <c r="S39" s="395"/>
      <c r="T39" s="395"/>
    </row>
    <row r="40" spans="1:20" s="62" customFormat="1" ht="31.5" x14ac:dyDescent="0.2">
      <c r="A40" s="394"/>
      <c r="B40" s="394"/>
      <c r="C40" s="394"/>
      <c r="D40" s="341" t="s">
        <v>180</v>
      </c>
      <c r="E40" s="340" t="s">
        <v>177</v>
      </c>
      <c r="F40" s="340" t="s">
        <v>178</v>
      </c>
      <c r="G40" s="334" t="s">
        <v>181</v>
      </c>
      <c r="H40" s="334" t="s">
        <v>181</v>
      </c>
      <c r="I40" s="58" t="s">
        <v>142</v>
      </c>
      <c r="J40" s="63">
        <v>2023</v>
      </c>
      <c r="K40" s="59" t="s">
        <v>142</v>
      </c>
      <c r="L40" s="59" t="s">
        <v>39</v>
      </c>
      <c r="M40" s="59" t="s">
        <v>39</v>
      </c>
      <c r="N40" s="56" t="s">
        <v>98</v>
      </c>
      <c r="O40" s="56" t="s">
        <v>98</v>
      </c>
      <c r="P40" s="58" t="s">
        <v>134</v>
      </c>
      <c r="Q40" s="395"/>
      <c r="R40" s="395"/>
      <c r="S40" s="395"/>
      <c r="T40" s="395"/>
    </row>
    <row r="41" spans="1:20" s="62" customFormat="1" ht="78.75" x14ac:dyDescent="0.2">
      <c r="A41" s="394"/>
      <c r="B41" s="394"/>
      <c r="C41" s="394"/>
      <c r="D41" s="341" t="s">
        <v>182</v>
      </c>
      <c r="E41" s="340" t="s">
        <v>183</v>
      </c>
      <c r="F41" s="340" t="s">
        <v>184</v>
      </c>
      <c r="G41" s="334" t="s">
        <v>185</v>
      </c>
      <c r="H41" s="334" t="s">
        <v>185</v>
      </c>
      <c r="I41" s="58" t="s">
        <v>142</v>
      </c>
      <c r="J41" s="63">
        <v>2023</v>
      </c>
      <c r="K41" s="59" t="s">
        <v>142</v>
      </c>
      <c r="L41" s="59" t="s">
        <v>39</v>
      </c>
      <c r="M41" s="59" t="s">
        <v>39</v>
      </c>
      <c r="N41" s="56" t="s">
        <v>98</v>
      </c>
      <c r="O41" s="56" t="s">
        <v>98</v>
      </c>
      <c r="P41" s="58" t="s">
        <v>134</v>
      </c>
      <c r="Q41" s="395"/>
      <c r="R41" s="395"/>
      <c r="S41" s="395"/>
      <c r="T41" s="395"/>
    </row>
    <row r="42" spans="1:20" s="62" customFormat="1" ht="31.5" x14ac:dyDescent="0.2">
      <c r="A42" s="394"/>
      <c r="B42" s="394"/>
      <c r="C42" s="394"/>
      <c r="D42" s="341" t="s">
        <v>182</v>
      </c>
      <c r="E42" s="334" t="s">
        <v>186</v>
      </c>
      <c r="F42" s="340" t="s">
        <v>178</v>
      </c>
      <c r="G42" s="334" t="s">
        <v>187</v>
      </c>
      <c r="H42" s="334" t="s">
        <v>187</v>
      </c>
      <c r="I42" s="58" t="s">
        <v>134</v>
      </c>
      <c r="J42" s="63">
        <v>2023</v>
      </c>
      <c r="K42" s="59" t="s">
        <v>134</v>
      </c>
      <c r="L42" s="59" t="s">
        <v>39</v>
      </c>
      <c r="M42" s="59" t="s">
        <v>39</v>
      </c>
      <c r="N42" s="56" t="s">
        <v>98</v>
      </c>
      <c r="O42" s="56" t="s">
        <v>98</v>
      </c>
      <c r="P42" s="58" t="s">
        <v>134</v>
      </c>
      <c r="Q42" s="395"/>
      <c r="R42" s="395"/>
      <c r="S42" s="395"/>
      <c r="T42" s="395"/>
    </row>
    <row r="43" spans="1:20" s="62" customFormat="1" x14ac:dyDescent="0.2">
      <c r="A43" s="64"/>
      <c r="B43" s="64"/>
      <c r="C43" s="65"/>
      <c r="D43" s="65"/>
      <c r="E43" s="64"/>
      <c r="F43" s="64"/>
      <c r="G43" s="64"/>
      <c r="H43" s="64"/>
      <c r="I43" s="66"/>
      <c r="J43" s="66"/>
      <c r="K43" s="66"/>
      <c r="L43" s="66"/>
      <c r="M43" s="66"/>
      <c r="N43" s="64"/>
      <c r="O43" s="64"/>
      <c r="P43" s="66"/>
      <c r="Q43" s="66"/>
      <c r="R43" s="66"/>
      <c r="S43" s="64"/>
      <c r="T43" s="66"/>
    </row>
    <row r="44" spans="1:20" s="62" customFormat="1" x14ac:dyDescent="0.2">
      <c r="A44" s="64"/>
      <c r="B44" s="64"/>
      <c r="C44" s="65"/>
      <c r="D44" s="65"/>
      <c r="E44" s="64"/>
      <c r="F44" s="64"/>
      <c r="G44" s="64"/>
      <c r="H44" s="64"/>
      <c r="I44" s="66"/>
      <c r="J44" s="66"/>
      <c r="K44" s="66"/>
      <c r="L44" s="66"/>
      <c r="M44" s="66"/>
      <c r="N44" s="64"/>
      <c r="O44" s="64"/>
      <c r="P44" s="66"/>
      <c r="Q44" s="66"/>
      <c r="R44" s="66"/>
      <c r="S44" s="64"/>
      <c r="T44" s="66"/>
    </row>
    <row r="45" spans="1:20" s="62" customFormat="1" x14ac:dyDescent="0.2">
      <c r="A45" s="64"/>
      <c r="B45" s="64"/>
      <c r="C45" s="65"/>
      <c r="D45" s="65"/>
      <c r="E45" s="64"/>
      <c r="F45" s="64"/>
      <c r="G45" s="64"/>
      <c r="H45" s="64"/>
      <c r="I45" s="66"/>
      <c r="J45" s="66"/>
      <c r="K45" s="66"/>
      <c r="L45" s="66"/>
      <c r="M45" s="66"/>
      <c r="N45" s="64"/>
      <c r="O45" s="64"/>
      <c r="P45" s="66"/>
      <c r="Q45" s="66"/>
      <c r="R45" s="66"/>
      <c r="S45" s="64"/>
      <c r="T45" s="66"/>
    </row>
    <row r="46" spans="1:20" s="62" customFormat="1" x14ac:dyDescent="0.2">
      <c r="A46" s="64"/>
      <c r="B46" s="64"/>
      <c r="C46" s="65"/>
      <c r="D46" s="65"/>
      <c r="E46" s="64"/>
      <c r="F46" s="64"/>
      <c r="G46" s="64"/>
      <c r="H46" s="64"/>
      <c r="I46" s="66"/>
      <c r="J46" s="66"/>
      <c r="K46" s="66"/>
      <c r="L46" s="66"/>
      <c r="M46" s="66"/>
      <c r="N46" s="64"/>
      <c r="O46" s="64"/>
      <c r="P46" s="66"/>
      <c r="Q46" s="66"/>
      <c r="R46" s="66"/>
      <c r="S46" s="64"/>
      <c r="T46" s="66"/>
    </row>
    <row r="47" spans="1:20" x14ac:dyDescent="0.25">
      <c r="B47" s="67" t="s">
        <v>188</v>
      </c>
      <c r="C47" s="67"/>
      <c r="D47" s="67"/>
      <c r="E47" s="67"/>
      <c r="F47" s="67"/>
      <c r="G47" s="67"/>
      <c r="H47" s="67"/>
      <c r="I47" s="67"/>
      <c r="J47" s="67"/>
      <c r="K47" s="67"/>
      <c r="L47" s="67"/>
      <c r="M47" s="67"/>
      <c r="N47" s="67"/>
      <c r="O47" s="67"/>
      <c r="P47" s="67"/>
      <c r="Q47" s="67"/>
      <c r="R47" s="67"/>
    </row>
    <row r="48" spans="1:20" x14ac:dyDescent="0.25">
      <c r="K48" s="68"/>
    </row>
    <row r="49" spans="2:112" x14ac:dyDescent="0.25">
      <c r="B49" s="69" t="s">
        <v>189</v>
      </c>
      <c r="C49" s="69"/>
      <c r="D49" s="69"/>
      <c r="E49" s="69"/>
      <c r="H49" s="69"/>
      <c r="I49" s="69"/>
      <c r="J49" s="69"/>
      <c r="K49" s="69"/>
      <c r="L49" s="69"/>
      <c r="M49" s="69"/>
      <c r="N49" s="69"/>
      <c r="O49" s="69"/>
      <c r="P49" s="69"/>
      <c r="Q49" s="69"/>
      <c r="R49" s="69"/>
      <c r="S49" s="70"/>
      <c r="T49" s="70"/>
      <c r="U49" s="70"/>
      <c r="AM49" s="70"/>
      <c r="AN49" s="70"/>
      <c r="AO49" s="70"/>
      <c r="AP49" s="70"/>
      <c r="AQ49" s="70"/>
      <c r="AR49" s="70"/>
      <c r="AS49" s="70"/>
      <c r="AT49" s="70"/>
      <c r="AU49" s="70"/>
      <c r="AV49" s="70"/>
      <c r="AW49" s="70"/>
      <c r="AX49" s="70"/>
      <c r="AY49" s="70"/>
      <c r="AZ49" s="70"/>
      <c r="BA49" s="70"/>
      <c r="BB49" s="70"/>
      <c r="BC49" s="70"/>
      <c r="BD49" s="70"/>
      <c r="BE49" s="70"/>
      <c r="BF49" s="70"/>
      <c r="BG49" s="70"/>
      <c r="BH49" s="70"/>
      <c r="BI49" s="70"/>
      <c r="BJ49" s="70"/>
      <c r="BK49" s="70"/>
      <c r="BL49" s="70"/>
      <c r="BM49" s="70"/>
      <c r="BN49" s="70"/>
      <c r="BO49" s="70"/>
      <c r="BP49" s="70"/>
      <c r="BQ49" s="70"/>
      <c r="BR49" s="70"/>
      <c r="BS49" s="70"/>
      <c r="BT49" s="70"/>
      <c r="BU49" s="70"/>
      <c r="BV49" s="70"/>
      <c r="BW49" s="70"/>
      <c r="BX49" s="70"/>
      <c r="BY49" s="70"/>
      <c r="BZ49" s="70"/>
      <c r="CA49" s="70"/>
      <c r="CB49" s="70"/>
      <c r="CC49" s="70"/>
      <c r="CD49" s="70"/>
      <c r="CE49" s="70"/>
      <c r="CF49" s="70"/>
      <c r="CG49" s="70"/>
      <c r="CH49" s="70"/>
      <c r="CI49" s="70"/>
      <c r="CJ49" s="70"/>
      <c r="CK49" s="70"/>
      <c r="CL49" s="70"/>
      <c r="CM49" s="70"/>
      <c r="CN49" s="70"/>
      <c r="CO49" s="70"/>
      <c r="CP49" s="70"/>
      <c r="CQ49" s="70"/>
      <c r="CR49" s="70"/>
      <c r="CS49" s="70"/>
      <c r="CT49" s="70"/>
      <c r="CU49" s="70"/>
      <c r="CV49" s="70"/>
      <c r="CW49" s="70"/>
      <c r="CX49" s="70"/>
      <c r="CY49" s="70"/>
      <c r="CZ49" s="70"/>
      <c r="DA49" s="70"/>
      <c r="DB49" s="70"/>
      <c r="DC49" s="70"/>
      <c r="DD49" s="70"/>
      <c r="DE49" s="70"/>
      <c r="DF49" s="70"/>
      <c r="DG49" s="70"/>
      <c r="DH49" s="70"/>
    </row>
    <row r="50" spans="2:112" x14ac:dyDescent="0.25">
      <c r="B50" s="69" t="s">
        <v>190</v>
      </c>
      <c r="C50" s="69"/>
      <c r="D50" s="69"/>
      <c r="E50" s="69"/>
      <c r="H50" s="69"/>
      <c r="I50" s="69"/>
      <c r="J50" s="69"/>
      <c r="K50" s="69"/>
      <c r="L50" s="69"/>
      <c r="M50" s="69"/>
      <c r="N50" s="69"/>
      <c r="O50" s="69"/>
      <c r="P50" s="69"/>
      <c r="Q50" s="69"/>
      <c r="R50" s="69"/>
    </row>
    <row r="51" spans="2:112" x14ac:dyDescent="0.25">
      <c r="B51" s="69" t="s">
        <v>191</v>
      </c>
      <c r="C51" s="69"/>
      <c r="D51" s="69"/>
      <c r="E51" s="69"/>
      <c r="H51" s="69"/>
      <c r="I51" s="69"/>
      <c r="J51" s="69"/>
      <c r="K51" s="69"/>
      <c r="L51" s="69"/>
      <c r="M51" s="69"/>
      <c r="N51" s="69"/>
      <c r="O51" s="69"/>
      <c r="P51" s="69"/>
      <c r="Q51" s="69"/>
      <c r="R51" s="69"/>
      <c r="AM51" s="69"/>
      <c r="AN51" s="69"/>
      <c r="AO51" s="69"/>
      <c r="AP51" s="69"/>
      <c r="AQ51" s="69"/>
      <c r="AR51" s="69"/>
      <c r="AS51" s="69"/>
      <c r="AT51" s="69"/>
      <c r="AU51" s="69"/>
      <c r="AV51" s="69"/>
      <c r="AW51" s="69"/>
      <c r="AX51" s="69"/>
      <c r="AY51" s="69"/>
      <c r="AZ51" s="69"/>
      <c r="BA51" s="69"/>
      <c r="BB51" s="69"/>
      <c r="BC51" s="69"/>
      <c r="BD51" s="69"/>
      <c r="BE51" s="69"/>
      <c r="BF51" s="69"/>
      <c r="BG51" s="69"/>
      <c r="BH51" s="69"/>
      <c r="BI51" s="69"/>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60"/>
      <c r="CY51" s="60"/>
      <c r="CZ51" s="60"/>
      <c r="DA51" s="60"/>
      <c r="DB51" s="60"/>
      <c r="DC51" s="60"/>
      <c r="DD51" s="60"/>
      <c r="DE51" s="60"/>
      <c r="DF51" s="60"/>
      <c r="DG51" s="60"/>
      <c r="DH51" s="60"/>
    </row>
    <row r="52" spans="2:112" x14ac:dyDescent="0.25">
      <c r="B52" s="69" t="s">
        <v>192</v>
      </c>
      <c r="C52" s="69"/>
      <c r="D52" s="69"/>
      <c r="E52" s="69"/>
      <c r="H52" s="69"/>
      <c r="I52" s="69"/>
      <c r="J52" s="69"/>
      <c r="K52" s="69"/>
      <c r="L52" s="69"/>
      <c r="M52" s="69"/>
      <c r="N52" s="69"/>
      <c r="O52" s="69"/>
      <c r="P52" s="69"/>
      <c r="Q52" s="69"/>
      <c r="R52" s="69"/>
      <c r="S52" s="69"/>
      <c r="T52" s="69"/>
      <c r="U52" s="69"/>
      <c r="AM52" s="69"/>
      <c r="AN52" s="69"/>
      <c r="AO52" s="69"/>
      <c r="AP52" s="69"/>
      <c r="AQ52" s="69"/>
      <c r="AR52" s="69"/>
      <c r="AS52" s="69"/>
      <c r="AT52" s="69"/>
      <c r="AU52" s="69"/>
      <c r="AV52" s="69"/>
      <c r="AW52" s="69"/>
      <c r="AX52" s="69"/>
      <c r="AY52" s="69"/>
      <c r="AZ52" s="69"/>
      <c r="BA52" s="69"/>
      <c r="BB52" s="69"/>
      <c r="BC52" s="69"/>
      <c r="BD52" s="69"/>
      <c r="BE52" s="69"/>
      <c r="BF52" s="69"/>
      <c r="BG52" s="69"/>
      <c r="BH52" s="69"/>
      <c r="BI52" s="69"/>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60"/>
      <c r="CY52" s="60"/>
      <c r="CZ52" s="60"/>
      <c r="DA52" s="60"/>
      <c r="DB52" s="60"/>
      <c r="DC52" s="60"/>
      <c r="DD52" s="60"/>
      <c r="DE52" s="60"/>
      <c r="DF52" s="60"/>
      <c r="DG52" s="60"/>
      <c r="DH52" s="60"/>
    </row>
    <row r="53" spans="2:112" x14ac:dyDescent="0.25">
      <c r="B53" s="69" t="s">
        <v>193</v>
      </c>
      <c r="C53" s="69"/>
      <c r="D53" s="69"/>
      <c r="E53" s="69"/>
      <c r="H53" s="69"/>
      <c r="I53" s="69"/>
      <c r="J53" s="69"/>
      <c r="K53" s="69"/>
      <c r="L53" s="69"/>
      <c r="M53" s="69"/>
      <c r="N53" s="69"/>
      <c r="O53" s="69"/>
      <c r="P53" s="69"/>
      <c r="Q53" s="69"/>
      <c r="R53" s="69"/>
      <c r="S53" s="69"/>
      <c r="T53" s="69"/>
      <c r="U53" s="69"/>
      <c r="AM53" s="69"/>
      <c r="AN53" s="69"/>
      <c r="AO53" s="69"/>
      <c r="AP53" s="69"/>
      <c r="AQ53" s="69"/>
      <c r="AR53" s="69"/>
      <c r="AS53" s="69"/>
      <c r="AT53" s="69"/>
      <c r="AU53" s="69"/>
      <c r="AV53" s="69"/>
      <c r="AW53" s="69"/>
      <c r="AX53" s="69"/>
      <c r="AY53" s="69"/>
      <c r="AZ53" s="69"/>
      <c r="BA53" s="69"/>
      <c r="BB53" s="69"/>
      <c r="BC53" s="69"/>
      <c r="BD53" s="69"/>
      <c r="BE53" s="69"/>
      <c r="BF53" s="69"/>
      <c r="BG53" s="69"/>
      <c r="BH53" s="69"/>
      <c r="BI53" s="69"/>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60"/>
      <c r="CY53" s="60"/>
      <c r="CZ53" s="60"/>
      <c r="DA53" s="60"/>
      <c r="DB53" s="60"/>
      <c r="DC53" s="60"/>
      <c r="DD53" s="60"/>
      <c r="DE53" s="60"/>
      <c r="DF53" s="60"/>
      <c r="DG53" s="60"/>
      <c r="DH53" s="60"/>
    </row>
    <row r="54" spans="2:112" x14ac:dyDescent="0.25">
      <c r="B54" s="69" t="s">
        <v>194</v>
      </c>
      <c r="C54" s="69"/>
      <c r="D54" s="69"/>
      <c r="E54" s="69"/>
      <c r="H54" s="69"/>
      <c r="I54" s="69"/>
      <c r="J54" s="69"/>
      <c r="K54" s="69"/>
      <c r="L54" s="69"/>
      <c r="M54" s="69"/>
      <c r="N54" s="69"/>
      <c r="O54" s="69"/>
      <c r="P54" s="69"/>
      <c r="Q54" s="69"/>
      <c r="R54" s="69"/>
      <c r="S54" s="69"/>
      <c r="T54" s="69"/>
      <c r="U54" s="69"/>
      <c r="AM54" s="69"/>
      <c r="AN54" s="69"/>
      <c r="AO54" s="69"/>
      <c r="AP54" s="69"/>
      <c r="AQ54" s="69"/>
      <c r="AR54" s="69"/>
      <c r="AS54" s="69"/>
      <c r="AT54" s="69"/>
      <c r="AU54" s="69"/>
      <c r="AV54" s="69"/>
      <c r="AW54" s="69"/>
      <c r="AX54" s="69"/>
      <c r="AY54" s="69"/>
      <c r="AZ54" s="69"/>
      <c r="BA54" s="69"/>
      <c r="BB54" s="69"/>
      <c r="BC54" s="69"/>
      <c r="BD54" s="69"/>
      <c r="BE54" s="69"/>
      <c r="BF54" s="69"/>
      <c r="BG54" s="69"/>
      <c r="BH54" s="69"/>
      <c r="BI54" s="69"/>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60"/>
      <c r="CY54" s="60"/>
      <c r="CZ54" s="60"/>
      <c r="DA54" s="60"/>
      <c r="DB54" s="60"/>
      <c r="DC54" s="60"/>
      <c r="DD54" s="60"/>
      <c r="DE54" s="60"/>
      <c r="DF54" s="60"/>
      <c r="DG54" s="60"/>
      <c r="DH54" s="60"/>
    </row>
    <row r="55" spans="2:112" x14ac:dyDescent="0.25">
      <c r="B55" s="69" t="s">
        <v>195</v>
      </c>
      <c r="C55" s="69"/>
      <c r="D55" s="69"/>
      <c r="E55" s="69"/>
      <c r="H55" s="69"/>
      <c r="I55" s="69"/>
      <c r="J55" s="69"/>
      <c r="K55" s="69"/>
      <c r="L55" s="69"/>
      <c r="M55" s="69"/>
      <c r="N55" s="69"/>
      <c r="O55" s="69"/>
      <c r="P55" s="69"/>
      <c r="Q55" s="69"/>
      <c r="R55" s="69"/>
      <c r="S55" s="69"/>
      <c r="T55" s="69"/>
      <c r="U55" s="69"/>
      <c r="AM55" s="69"/>
      <c r="AN55" s="69"/>
      <c r="AO55" s="69"/>
      <c r="AP55" s="69"/>
      <c r="AQ55" s="69"/>
      <c r="AR55" s="69"/>
      <c r="AS55" s="69"/>
      <c r="AT55" s="69"/>
      <c r="AU55" s="69"/>
      <c r="AV55" s="69"/>
      <c r="AW55" s="69"/>
      <c r="AX55" s="69"/>
      <c r="AY55" s="69"/>
      <c r="AZ55" s="69"/>
      <c r="BA55" s="69"/>
      <c r="BB55" s="69"/>
      <c r="BC55" s="69"/>
      <c r="BD55" s="69"/>
      <c r="BE55" s="69"/>
      <c r="BF55" s="69"/>
      <c r="BG55" s="69"/>
      <c r="BH55" s="69"/>
      <c r="BI55" s="69"/>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row>
    <row r="56" spans="2:112" x14ac:dyDescent="0.25">
      <c r="B56" s="69" t="s">
        <v>196</v>
      </c>
      <c r="C56" s="69"/>
      <c r="D56" s="69"/>
      <c r="E56" s="69"/>
      <c r="H56" s="69"/>
      <c r="I56" s="69"/>
      <c r="J56" s="69"/>
      <c r="K56" s="69"/>
      <c r="L56" s="69"/>
      <c r="M56" s="69"/>
      <c r="N56" s="69"/>
      <c r="O56" s="69"/>
      <c r="P56" s="69"/>
      <c r="Q56" s="69"/>
      <c r="R56" s="69"/>
      <c r="S56" s="69"/>
      <c r="T56" s="69"/>
      <c r="U56" s="69"/>
      <c r="AM56" s="69"/>
      <c r="AN56" s="69"/>
      <c r="AO56" s="69"/>
      <c r="AP56" s="69"/>
      <c r="AQ56" s="69"/>
      <c r="AR56" s="69"/>
      <c r="AS56" s="69"/>
      <c r="AT56" s="69"/>
      <c r="AU56" s="69"/>
      <c r="AV56" s="69"/>
      <c r="AW56" s="69"/>
      <c r="AX56" s="69"/>
      <c r="AY56" s="69"/>
      <c r="AZ56" s="69"/>
      <c r="BA56" s="69"/>
      <c r="BB56" s="69"/>
      <c r="BC56" s="69"/>
      <c r="BD56" s="69"/>
      <c r="BE56" s="69"/>
      <c r="BF56" s="69"/>
      <c r="BG56" s="69"/>
      <c r="BH56" s="69"/>
      <c r="BI56" s="69"/>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60"/>
      <c r="CY56" s="60"/>
      <c r="CZ56" s="60"/>
      <c r="DA56" s="60"/>
      <c r="DB56" s="60"/>
      <c r="DC56" s="60"/>
      <c r="DD56" s="60"/>
      <c r="DE56" s="60"/>
      <c r="DF56" s="60"/>
      <c r="DG56" s="60"/>
      <c r="DH56" s="60"/>
    </row>
    <row r="57" spans="2:112" x14ac:dyDescent="0.25">
      <c r="B57" s="69" t="s">
        <v>197</v>
      </c>
      <c r="C57" s="69"/>
      <c r="D57" s="69"/>
      <c r="E57" s="69"/>
      <c r="H57" s="69"/>
      <c r="I57" s="69"/>
      <c r="J57" s="69"/>
      <c r="K57" s="69"/>
      <c r="L57" s="69"/>
      <c r="M57" s="69"/>
      <c r="N57" s="69"/>
      <c r="O57" s="69"/>
      <c r="P57" s="69"/>
      <c r="Q57" s="69"/>
      <c r="R57" s="69"/>
      <c r="S57" s="69"/>
      <c r="T57" s="69"/>
      <c r="U57" s="69"/>
      <c r="AM57" s="69"/>
      <c r="AN57" s="69"/>
      <c r="AO57" s="69"/>
      <c r="AP57" s="69"/>
      <c r="AQ57" s="69"/>
      <c r="AR57" s="69"/>
      <c r="AS57" s="69"/>
      <c r="AT57" s="69"/>
      <c r="AU57" s="69"/>
      <c r="AV57" s="69"/>
      <c r="AW57" s="69"/>
      <c r="AX57" s="69"/>
      <c r="AY57" s="69"/>
      <c r="AZ57" s="69"/>
      <c r="BA57" s="69"/>
      <c r="BB57" s="69"/>
      <c r="BC57" s="69"/>
      <c r="BD57" s="69"/>
      <c r="BE57" s="69"/>
      <c r="BF57" s="69"/>
      <c r="BG57" s="69"/>
      <c r="BH57" s="69"/>
      <c r="BI57" s="69"/>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60"/>
      <c r="CY57" s="60"/>
      <c r="CZ57" s="60"/>
      <c r="DA57" s="60"/>
      <c r="DB57" s="60"/>
      <c r="DC57" s="60"/>
      <c r="DD57" s="60"/>
      <c r="DE57" s="60"/>
      <c r="DF57" s="60"/>
      <c r="DG57" s="60"/>
      <c r="DH57" s="60"/>
    </row>
    <row r="58" spans="2:112" x14ac:dyDescent="0.25">
      <c r="B58" s="69" t="s">
        <v>198</v>
      </c>
      <c r="C58" s="69"/>
      <c r="D58" s="69"/>
      <c r="E58" s="69"/>
      <c r="H58" s="69"/>
      <c r="I58" s="69"/>
      <c r="J58" s="69"/>
      <c r="K58" s="69"/>
      <c r="L58" s="69"/>
      <c r="M58" s="69"/>
      <c r="N58" s="69"/>
      <c r="O58" s="69"/>
      <c r="P58" s="69"/>
      <c r="Q58" s="69"/>
      <c r="R58" s="69"/>
      <c r="S58" s="69"/>
      <c r="T58" s="69"/>
      <c r="U58" s="69"/>
      <c r="AM58" s="69"/>
      <c r="AN58" s="69"/>
      <c r="AO58" s="69"/>
      <c r="AP58" s="69"/>
      <c r="AQ58" s="69"/>
      <c r="AR58" s="69"/>
      <c r="AS58" s="69"/>
      <c r="AT58" s="69"/>
      <c r="AU58" s="69"/>
      <c r="AV58" s="69"/>
      <c r="AW58" s="69"/>
      <c r="AX58" s="69"/>
      <c r="AY58" s="69"/>
      <c r="AZ58" s="69"/>
      <c r="BA58" s="69"/>
      <c r="BB58" s="69"/>
      <c r="BC58" s="69"/>
      <c r="BD58" s="69"/>
      <c r="BE58" s="69"/>
      <c r="BF58" s="69"/>
      <c r="BG58" s="69"/>
      <c r="BH58" s="69"/>
      <c r="BI58" s="69"/>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60"/>
      <c r="CY58" s="60"/>
      <c r="CZ58" s="60"/>
      <c r="DA58" s="60"/>
      <c r="DB58" s="60"/>
      <c r="DC58" s="60"/>
      <c r="DD58" s="60"/>
      <c r="DE58" s="60"/>
      <c r="DF58" s="60"/>
      <c r="DG58" s="60"/>
      <c r="DH58" s="60"/>
    </row>
    <row r="59" spans="2:112" x14ac:dyDescent="0.25">
      <c r="Q59" s="69"/>
      <c r="R59" s="69"/>
      <c r="S59" s="69"/>
      <c r="T59" s="69"/>
      <c r="U59" s="69"/>
      <c r="AM59" s="69"/>
      <c r="AN59" s="69"/>
      <c r="AO59" s="69"/>
      <c r="AP59" s="69"/>
      <c r="AQ59" s="69"/>
      <c r="AR59" s="69"/>
      <c r="AS59" s="69"/>
      <c r="AT59" s="69"/>
      <c r="AU59" s="69"/>
      <c r="AV59" s="69"/>
      <c r="AW59" s="69"/>
      <c r="AX59" s="69"/>
      <c r="AY59" s="69"/>
      <c r="AZ59" s="69"/>
      <c r="BA59" s="69"/>
      <c r="BB59" s="69"/>
      <c r="BC59" s="69"/>
      <c r="BD59" s="69"/>
      <c r="BE59" s="69"/>
      <c r="BF59" s="69"/>
      <c r="BG59" s="69"/>
      <c r="BH59" s="69"/>
      <c r="BI59" s="69"/>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60"/>
      <c r="CY59" s="60"/>
      <c r="CZ59" s="60"/>
      <c r="DA59" s="60"/>
      <c r="DB59" s="60"/>
      <c r="DC59" s="60"/>
      <c r="DD59" s="60"/>
      <c r="DE59" s="60"/>
      <c r="DF59" s="60"/>
      <c r="DG59" s="60"/>
      <c r="DH59" s="60"/>
    </row>
    <row r="60" spans="2:112" x14ac:dyDescent="0.25">
      <c r="Q60" s="69"/>
      <c r="R60" s="69"/>
      <c r="S60" s="69"/>
      <c r="T60" s="69"/>
      <c r="U60" s="69"/>
      <c r="V60" s="69"/>
      <c r="W60" s="69"/>
      <c r="X60" s="69"/>
      <c r="Y60" s="69"/>
      <c r="Z60" s="69"/>
      <c r="AA60" s="69"/>
      <c r="AB60" s="69"/>
      <c r="AC60" s="69"/>
      <c r="AD60" s="69"/>
      <c r="AE60" s="69"/>
      <c r="AF60" s="69"/>
      <c r="AG60" s="69"/>
      <c r="AH60" s="69"/>
      <c r="AI60" s="69"/>
      <c r="AJ60" s="69"/>
      <c r="AK60" s="69"/>
      <c r="AL60" s="69"/>
      <c r="AM60" s="69"/>
      <c r="AN60" s="69"/>
      <c r="AO60" s="69"/>
      <c r="AP60" s="69"/>
      <c r="AQ60" s="69"/>
      <c r="AR60" s="69"/>
      <c r="AS60" s="69"/>
      <c r="AT60" s="69"/>
      <c r="AU60" s="69"/>
      <c r="AV60" s="69"/>
      <c r="AW60" s="69"/>
      <c r="AX60" s="69"/>
      <c r="AY60" s="69"/>
      <c r="AZ60" s="69"/>
      <c r="BA60" s="69"/>
      <c r="BB60" s="69"/>
      <c r="BC60" s="69"/>
      <c r="BD60" s="69"/>
      <c r="BE60" s="69"/>
      <c r="BF60" s="69"/>
      <c r="BG60" s="69"/>
      <c r="BH60" s="69"/>
      <c r="BI60" s="69"/>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60"/>
      <c r="CY60" s="60"/>
      <c r="CZ60" s="60"/>
      <c r="DA60" s="60"/>
      <c r="DB60" s="60"/>
      <c r="DC60" s="60"/>
      <c r="DD60" s="60"/>
      <c r="DE60" s="60"/>
      <c r="DF60" s="60"/>
      <c r="DG60" s="60"/>
      <c r="DH60" s="60"/>
    </row>
  </sheetData>
  <mergeCells count="49">
    <mergeCell ref="S24:S42"/>
    <mergeCell ref="T24:T42"/>
    <mergeCell ref="F25:F26"/>
    <mergeCell ref="H25:H26"/>
    <mergeCell ref="J25:J26"/>
    <mergeCell ref="M25:M26"/>
    <mergeCell ref="O25:O26"/>
    <mergeCell ref="F27:F28"/>
    <mergeCell ref="H27:H28"/>
    <mergeCell ref="J27:J28"/>
    <mergeCell ref="M27:M28"/>
    <mergeCell ref="O27:O28"/>
    <mergeCell ref="F29:F30"/>
    <mergeCell ref="H29:H30"/>
    <mergeCell ref="O29:O30"/>
    <mergeCell ref="F31:F32"/>
    <mergeCell ref="A24:A42"/>
    <mergeCell ref="B24:B42"/>
    <mergeCell ref="C24:C42"/>
    <mergeCell ref="Q24:Q42"/>
    <mergeCell ref="R24:R42"/>
    <mergeCell ref="H31:H32"/>
    <mergeCell ref="O31:O32"/>
    <mergeCell ref="A16:T16"/>
    <mergeCell ref="A17:T17"/>
    <mergeCell ref="A18:T18"/>
    <mergeCell ref="A19:T19"/>
    <mergeCell ref="A20:A21"/>
    <mergeCell ref="B20:C21"/>
    <mergeCell ref="D20:D21"/>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52"/>
  <sheetViews>
    <sheetView view="pageBreakPreview" topLeftCell="A26" zoomScale="70" workbookViewId="0">
      <selection activeCell="R44" sqref="R44"/>
    </sheetView>
  </sheetViews>
  <sheetFormatPr defaultColWidth="10.7109375" defaultRowHeight="15.75" x14ac:dyDescent="0.25"/>
  <cols>
    <col min="1" max="1" width="10.7109375" style="51"/>
    <col min="2" max="3" width="19" style="51" customWidth="1"/>
    <col min="4" max="4" width="16.140625" style="51" customWidth="1"/>
    <col min="5" max="5" width="28.71093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5" width="12.5703125" style="51" customWidth="1"/>
    <col min="16" max="16" width="2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5" t="s">
        <v>0</v>
      </c>
    </row>
    <row r="2" spans="1:27" s="4" customFormat="1" ht="18.75" customHeight="1" x14ac:dyDescent="0.3">
      <c r="AA2" s="6" t="s">
        <v>1</v>
      </c>
    </row>
    <row r="3" spans="1:27" s="4" customFormat="1" ht="18.75" customHeight="1" x14ac:dyDescent="0.3">
      <c r="AA3" s="6" t="s">
        <v>77</v>
      </c>
    </row>
    <row r="4" spans="1:27" s="4" customFormat="1" x14ac:dyDescent="0.2">
      <c r="E4" s="38"/>
    </row>
    <row r="5" spans="1:27" s="4" customFormat="1"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row>
    <row r="6" spans="1:27" s="4" customFormat="1" x14ac:dyDescent="0.2">
      <c r="A6" s="8"/>
      <c r="B6" s="8"/>
      <c r="C6" s="8"/>
      <c r="D6" s="8"/>
      <c r="E6" s="8"/>
      <c r="F6" s="8"/>
      <c r="G6" s="8"/>
      <c r="H6" s="8"/>
      <c r="I6" s="8"/>
      <c r="J6" s="8"/>
      <c r="K6" s="8"/>
      <c r="L6" s="8"/>
      <c r="M6" s="8"/>
      <c r="N6" s="8"/>
      <c r="O6" s="8"/>
      <c r="P6" s="8"/>
      <c r="Q6" s="8"/>
      <c r="R6" s="8"/>
      <c r="S6" s="8"/>
      <c r="T6" s="8"/>
    </row>
    <row r="7" spans="1:27" s="4" customFormat="1" ht="18.75" x14ac:dyDescent="0.2">
      <c r="E7" s="370" t="s">
        <v>3</v>
      </c>
      <c r="F7" s="370"/>
      <c r="G7" s="370"/>
      <c r="H7" s="370"/>
      <c r="I7" s="370"/>
      <c r="J7" s="370"/>
      <c r="K7" s="370"/>
      <c r="L7" s="370"/>
      <c r="M7" s="370"/>
      <c r="N7" s="370"/>
      <c r="O7" s="370"/>
      <c r="P7" s="370"/>
      <c r="Q7" s="370"/>
      <c r="R7" s="370"/>
      <c r="S7" s="370"/>
      <c r="T7" s="370"/>
      <c r="U7" s="370"/>
      <c r="V7" s="370"/>
      <c r="W7" s="370"/>
      <c r="X7" s="370"/>
      <c r="Y7" s="370"/>
    </row>
    <row r="8" spans="1:27" s="4" customFormat="1" ht="18.75" x14ac:dyDescent="0.2">
      <c r="E8" s="12"/>
      <c r="F8" s="12"/>
      <c r="G8" s="12"/>
      <c r="H8" s="12"/>
      <c r="I8" s="12"/>
      <c r="J8" s="12"/>
      <c r="K8" s="12"/>
      <c r="L8" s="12"/>
      <c r="M8" s="12"/>
      <c r="N8" s="12"/>
      <c r="O8" s="12"/>
      <c r="P8" s="12"/>
      <c r="Q8" s="12"/>
      <c r="R8" s="12"/>
      <c r="S8" s="39"/>
      <c r="T8" s="39"/>
      <c r="U8" s="39"/>
      <c r="V8" s="39"/>
      <c r="W8" s="39"/>
    </row>
    <row r="9" spans="1:27" s="4" customFormat="1" ht="18.75" customHeight="1" x14ac:dyDescent="0.2">
      <c r="E9" s="371" t="str">
        <f>'1. паспорт местоположение'!A9</f>
        <v>Акционерное общество "Россети Янтарь" ДЗО  ПАО "Россети"</v>
      </c>
      <c r="F9" s="371"/>
      <c r="G9" s="371"/>
      <c r="H9" s="371"/>
      <c r="I9" s="371"/>
      <c r="J9" s="371"/>
      <c r="K9" s="371"/>
      <c r="L9" s="371"/>
      <c r="M9" s="371"/>
      <c r="N9" s="371"/>
      <c r="O9" s="371"/>
      <c r="P9" s="371"/>
      <c r="Q9" s="371"/>
      <c r="R9" s="371"/>
      <c r="S9" s="371"/>
      <c r="T9" s="371"/>
      <c r="U9" s="371"/>
      <c r="V9" s="371"/>
      <c r="W9" s="371"/>
      <c r="X9" s="371"/>
      <c r="Y9" s="371"/>
    </row>
    <row r="10" spans="1:27" s="4" customFormat="1" ht="18.75" customHeight="1" x14ac:dyDescent="0.2">
      <c r="E10" s="372" t="s">
        <v>5</v>
      </c>
      <c r="F10" s="372"/>
      <c r="G10" s="372"/>
      <c r="H10" s="372"/>
      <c r="I10" s="372"/>
      <c r="J10" s="372"/>
      <c r="K10" s="372"/>
      <c r="L10" s="372"/>
      <c r="M10" s="372"/>
      <c r="N10" s="372"/>
      <c r="O10" s="372"/>
      <c r="P10" s="372"/>
      <c r="Q10" s="372"/>
      <c r="R10" s="372"/>
      <c r="S10" s="372"/>
      <c r="T10" s="372"/>
      <c r="U10" s="372"/>
      <c r="V10" s="372"/>
      <c r="W10" s="372"/>
      <c r="X10" s="372"/>
      <c r="Y10" s="372"/>
    </row>
    <row r="11" spans="1:27" s="4" customFormat="1" ht="18.75" x14ac:dyDescent="0.2">
      <c r="E11" s="12"/>
      <c r="F11" s="12"/>
      <c r="G11" s="12"/>
      <c r="H11" s="12"/>
      <c r="I11" s="12"/>
      <c r="J11" s="12"/>
      <c r="K11" s="12"/>
      <c r="L11" s="12"/>
      <c r="M11" s="12"/>
      <c r="N11" s="12"/>
      <c r="O11" s="12"/>
      <c r="P11" s="12"/>
      <c r="Q11" s="12"/>
      <c r="R11" s="12"/>
      <c r="S11" s="39"/>
      <c r="T11" s="39"/>
      <c r="U11" s="39"/>
      <c r="V11" s="39"/>
      <c r="W11" s="39"/>
    </row>
    <row r="12" spans="1:27" s="4" customFormat="1" ht="18.75" customHeight="1" x14ac:dyDescent="0.2">
      <c r="E12" s="371" t="str">
        <f>'1. паспорт местоположение'!A12</f>
        <v>L_18-0224</v>
      </c>
      <c r="F12" s="371"/>
      <c r="G12" s="371"/>
      <c r="H12" s="371"/>
      <c r="I12" s="371"/>
      <c r="J12" s="371"/>
      <c r="K12" s="371"/>
      <c r="L12" s="371"/>
      <c r="M12" s="371"/>
      <c r="N12" s="371"/>
      <c r="O12" s="371"/>
      <c r="P12" s="371"/>
      <c r="Q12" s="371"/>
      <c r="R12" s="371"/>
      <c r="S12" s="371"/>
      <c r="T12" s="371"/>
      <c r="U12" s="371"/>
      <c r="V12" s="371"/>
      <c r="W12" s="371"/>
      <c r="X12" s="371"/>
      <c r="Y12" s="371"/>
    </row>
    <row r="13" spans="1:27" s="4" customFormat="1" ht="18.75" customHeight="1" x14ac:dyDescent="0.2">
      <c r="E13" s="372" t="s">
        <v>7</v>
      </c>
      <c r="F13" s="372"/>
      <c r="G13" s="372"/>
      <c r="H13" s="372"/>
      <c r="I13" s="372"/>
      <c r="J13" s="372"/>
      <c r="K13" s="372"/>
      <c r="L13" s="372"/>
      <c r="M13" s="372"/>
      <c r="N13" s="372"/>
      <c r="O13" s="372"/>
      <c r="P13" s="372"/>
      <c r="Q13" s="372"/>
      <c r="R13" s="372"/>
      <c r="S13" s="372"/>
      <c r="T13" s="372"/>
      <c r="U13" s="372"/>
      <c r="V13" s="372"/>
      <c r="W13" s="372"/>
      <c r="X13" s="372"/>
      <c r="Y13" s="372"/>
    </row>
    <row r="14" spans="1:27" s="4" customFormat="1" ht="15.75" customHeight="1" x14ac:dyDescent="0.2">
      <c r="E14" s="18"/>
      <c r="F14" s="18"/>
      <c r="G14" s="18"/>
      <c r="H14" s="18"/>
      <c r="I14" s="18"/>
      <c r="J14" s="18"/>
      <c r="K14" s="18"/>
      <c r="L14" s="18"/>
      <c r="M14" s="18"/>
      <c r="N14" s="18"/>
      <c r="O14" s="18"/>
      <c r="P14" s="18"/>
      <c r="Q14" s="18"/>
      <c r="R14" s="18"/>
      <c r="S14" s="18"/>
      <c r="T14" s="18"/>
      <c r="U14" s="18"/>
      <c r="V14" s="18"/>
      <c r="W14" s="18"/>
    </row>
    <row r="15" spans="1:27" s="40" customFormat="1" x14ac:dyDescent="0.2">
      <c r="E15" s="374" t="str">
        <f>'1. паспорт местоположение'!A15</f>
        <v>Реконструкция ПС 110 кВ Космодемьянская с заменой силового трансформатора Т-1 16 МВА на 25 МВА (с приростом 9 МВА) с реконструкцией ячеек ЗРУ 10, 15 кВ</v>
      </c>
      <c r="F15" s="374"/>
      <c r="G15" s="374"/>
      <c r="H15" s="374"/>
      <c r="I15" s="374"/>
      <c r="J15" s="374"/>
      <c r="K15" s="374"/>
      <c r="L15" s="374"/>
      <c r="M15" s="374"/>
      <c r="N15" s="374"/>
      <c r="O15" s="374"/>
      <c r="P15" s="374"/>
      <c r="Q15" s="374"/>
      <c r="R15" s="374"/>
      <c r="S15" s="374"/>
      <c r="T15" s="374"/>
      <c r="U15" s="374"/>
      <c r="V15" s="374"/>
      <c r="W15" s="374"/>
      <c r="X15" s="374"/>
      <c r="Y15" s="374"/>
    </row>
    <row r="16" spans="1:27" s="40" customFormat="1" ht="15" customHeight="1" x14ac:dyDescent="0.2">
      <c r="E16" s="372" t="s">
        <v>9</v>
      </c>
      <c r="F16" s="372"/>
      <c r="G16" s="372"/>
      <c r="H16" s="372"/>
      <c r="I16" s="372"/>
      <c r="J16" s="372"/>
      <c r="K16" s="372"/>
      <c r="L16" s="372"/>
      <c r="M16" s="372"/>
      <c r="N16" s="372"/>
      <c r="O16" s="372"/>
      <c r="P16" s="372"/>
      <c r="Q16" s="372"/>
      <c r="R16" s="372"/>
      <c r="S16" s="372"/>
      <c r="T16" s="372"/>
      <c r="U16" s="372"/>
      <c r="V16" s="372"/>
      <c r="W16" s="372"/>
      <c r="X16" s="372"/>
      <c r="Y16" s="372"/>
    </row>
    <row r="17" spans="1:27" s="40" customFormat="1" ht="15" customHeight="1" x14ac:dyDescent="0.2">
      <c r="E17" s="18"/>
      <c r="F17" s="18"/>
      <c r="G17" s="18"/>
      <c r="H17" s="18"/>
      <c r="I17" s="18"/>
      <c r="J17" s="18"/>
      <c r="K17" s="18"/>
      <c r="L17" s="18"/>
      <c r="M17" s="18"/>
      <c r="N17" s="18"/>
      <c r="O17" s="18"/>
      <c r="P17" s="18"/>
      <c r="Q17" s="18"/>
      <c r="R17" s="18"/>
      <c r="S17" s="18"/>
      <c r="T17" s="18"/>
      <c r="U17" s="18"/>
      <c r="V17" s="18"/>
      <c r="W17" s="18"/>
    </row>
    <row r="18" spans="1:27" s="40"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199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60" customFormat="1" ht="21" customHeight="1" x14ac:dyDescent="0.25"/>
    <row r="21" spans="1:27" ht="15.75" customHeight="1" x14ac:dyDescent="0.25">
      <c r="A21" s="389" t="s">
        <v>11</v>
      </c>
      <c r="B21" s="385" t="s">
        <v>200</v>
      </c>
      <c r="C21" s="386"/>
      <c r="D21" s="385" t="s">
        <v>201</v>
      </c>
      <c r="E21" s="386"/>
      <c r="F21" s="392" t="s">
        <v>88</v>
      </c>
      <c r="G21" s="408"/>
      <c r="H21" s="408"/>
      <c r="I21" s="393"/>
      <c r="J21" s="389" t="s">
        <v>202</v>
      </c>
      <c r="K21" s="385" t="s">
        <v>203</v>
      </c>
      <c r="L21" s="386"/>
      <c r="M21" s="385" t="s">
        <v>204</v>
      </c>
      <c r="N21" s="386"/>
      <c r="O21" s="385" t="s">
        <v>205</v>
      </c>
      <c r="P21" s="386"/>
      <c r="Q21" s="385" t="s">
        <v>206</v>
      </c>
      <c r="R21" s="386"/>
      <c r="S21" s="389" t="s">
        <v>207</v>
      </c>
      <c r="T21" s="389" t="s">
        <v>208</v>
      </c>
      <c r="U21" s="389" t="s">
        <v>209</v>
      </c>
      <c r="V21" s="385" t="s">
        <v>210</v>
      </c>
      <c r="W21" s="386"/>
      <c r="X21" s="392" t="s">
        <v>110</v>
      </c>
      <c r="Y21" s="408"/>
      <c r="Z21" s="392" t="s">
        <v>111</v>
      </c>
      <c r="AA21" s="408"/>
    </row>
    <row r="22" spans="1:27" ht="216" customHeight="1" x14ac:dyDescent="0.25">
      <c r="A22" s="390"/>
      <c r="B22" s="387"/>
      <c r="C22" s="388"/>
      <c r="D22" s="387"/>
      <c r="E22" s="388"/>
      <c r="F22" s="392" t="s">
        <v>211</v>
      </c>
      <c r="G22" s="393"/>
      <c r="H22" s="392" t="s">
        <v>212</v>
      </c>
      <c r="I22" s="393"/>
      <c r="J22" s="391"/>
      <c r="K22" s="387"/>
      <c r="L22" s="388"/>
      <c r="M22" s="387"/>
      <c r="N22" s="388"/>
      <c r="O22" s="387"/>
      <c r="P22" s="388"/>
      <c r="Q22" s="387"/>
      <c r="R22" s="388"/>
      <c r="S22" s="391"/>
      <c r="T22" s="391"/>
      <c r="U22" s="391"/>
      <c r="V22" s="387"/>
      <c r="W22" s="388"/>
      <c r="X22" s="53" t="s">
        <v>112</v>
      </c>
      <c r="Y22" s="53" t="s">
        <v>113</v>
      </c>
      <c r="Z22" s="53" t="s">
        <v>114</v>
      </c>
      <c r="AA22" s="53" t="s">
        <v>115</v>
      </c>
    </row>
    <row r="23" spans="1:27" ht="60" customHeight="1" x14ac:dyDescent="0.25">
      <c r="A23" s="391"/>
      <c r="B23" s="52" t="s">
        <v>116</v>
      </c>
      <c r="C23" s="52" t="s">
        <v>117</v>
      </c>
      <c r="D23" s="52" t="s">
        <v>116</v>
      </c>
      <c r="E23" s="52" t="s">
        <v>117</v>
      </c>
      <c r="F23" s="52" t="s">
        <v>116</v>
      </c>
      <c r="G23" s="52" t="s">
        <v>117</v>
      </c>
      <c r="H23" s="52" t="s">
        <v>116</v>
      </c>
      <c r="I23" s="52" t="s">
        <v>117</v>
      </c>
      <c r="J23" s="52" t="s">
        <v>116</v>
      </c>
      <c r="K23" s="52" t="s">
        <v>116</v>
      </c>
      <c r="L23" s="52" t="s">
        <v>117</v>
      </c>
      <c r="M23" s="52" t="s">
        <v>116</v>
      </c>
      <c r="N23" s="52" t="s">
        <v>117</v>
      </c>
      <c r="O23" s="52" t="s">
        <v>116</v>
      </c>
      <c r="P23" s="52" t="s">
        <v>117</v>
      </c>
      <c r="Q23" s="52" t="s">
        <v>116</v>
      </c>
      <c r="R23" s="52" t="s">
        <v>117</v>
      </c>
      <c r="S23" s="52" t="s">
        <v>116</v>
      </c>
      <c r="T23" s="52" t="s">
        <v>116</v>
      </c>
      <c r="U23" s="52" t="s">
        <v>116</v>
      </c>
      <c r="V23" s="52" t="s">
        <v>116</v>
      </c>
      <c r="W23" s="52" t="s">
        <v>117</v>
      </c>
      <c r="X23" s="52" t="s">
        <v>116</v>
      </c>
      <c r="Y23" s="52" t="s">
        <v>116</v>
      </c>
      <c r="Z23" s="53" t="s">
        <v>116</v>
      </c>
      <c r="AA23" s="53" t="s">
        <v>116</v>
      </c>
    </row>
    <row r="24" spans="1:27" x14ac:dyDescent="0.25">
      <c r="A24" s="71">
        <v>1</v>
      </c>
      <c r="B24" s="72">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73" customFormat="1" ht="31.5" x14ac:dyDescent="0.25">
      <c r="A25" s="74">
        <v>1</v>
      </c>
      <c r="B25" s="343" t="s">
        <v>213</v>
      </c>
      <c r="C25" s="343" t="str">
        <f>B25</f>
        <v>КВЛ 10 кВ 35-23</v>
      </c>
      <c r="D25" s="57" t="s">
        <v>98</v>
      </c>
      <c r="E25" s="334" t="s">
        <v>214</v>
      </c>
      <c r="F25" s="334" t="s">
        <v>98</v>
      </c>
      <c r="G25" s="57">
        <v>10</v>
      </c>
      <c r="H25" s="57" t="s">
        <v>98</v>
      </c>
      <c r="I25" s="57">
        <v>10</v>
      </c>
      <c r="J25" s="75" t="s">
        <v>98</v>
      </c>
      <c r="K25" s="75" t="s">
        <v>98</v>
      </c>
      <c r="L25" s="335" t="s">
        <v>14</v>
      </c>
      <c r="M25" s="335" t="s">
        <v>98</v>
      </c>
      <c r="N25" s="344">
        <v>240</v>
      </c>
      <c r="O25" s="344" t="s">
        <v>98</v>
      </c>
      <c r="P25" s="344" t="s">
        <v>215</v>
      </c>
      <c r="Q25" s="344" t="s">
        <v>98</v>
      </c>
      <c r="R25" s="338">
        <v>1.2E-2</v>
      </c>
      <c r="S25" s="75" t="s">
        <v>98</v>
      </c>
      <c r="T25" s="75" t="s">
        <v>98</v>
      </c>
      <c r="U25" s="75" t="s">
        <v>98</v>
      </c>
      <c r="V25" s="75" t="s">
        <v>98</v>
      </c>
      <c r="W25" s="344" t="s">
        <v>216</v>
      </c>
      <c r="X25" s="75" t="s">
        <v>98</v>
      </c>
      <c r="Y25" s="75" t="s">
        <v>98</v>
      </c>
      <c r="Z25" s="75" t="s">
        <v>98</v>
      </c>
      <c r="AA25" s="75" t="s">
        <v>98</v>
      </c>
    </row>
    <row r="26" spans="1:27" s="73" customFormat="1" ht="31.5" x14ac:dyDescent="0.25">
      <c r="A26" s="74">
        <v>2</v>
      </c>
      <c r="B26" s="343" t="s">
        <v>217</v>
      </c>
      <c r="C26" s="343" t="str">
        <f t="shared" ref="C26:C49" si="0">B26</f>
        <v>КВЛ 10 кВ 35-24</v>
      </c>
      <c r="D26" s="57" t="s">
        <v>98</v>
      </c>
      <c r="E26" s="334" t="s">
        <v>218</v>
      </c>
      <c r="F26" s="334" t="s">
        <v>98</v>
      </c>
      <c r="G26" s="57">
        <v>10</v>
      </c>
      <c r="H26" s="57" t="s">
        <v>98</v>
      </c>
      <c r="I26" s="57">
        <v>10</v>
      </c>
      <c r="J26" s="75" t="s">
        <v>98</v>
      </c>
      <c r="K26" s="75" t="s">
        <v>98</v>
      </c>
      <c r="L26" s="335" t="s">
        <v>14</v>
      </c>
      <c r="M26" s="335" t="s">
        <v>98</v>
      </c>
      <c r="N26" s="344">
        <v>185</v>
      </c>
      <c r="O26" s="344" t="s">
        <v>98</v>
      </c>
      <c r="P26" s="344" t="s">
        <v>215</v>
      </c>
      <c r="Q26" s="344" t="s">
        <v>98</v>
      </c>
      <c r="R26" s="338">
        <v>1.2999999999999999E-2</v>
      </c>
      <c r="S26" s="75" t="s">
        <v>98</v>
      </c>
      <c r="T26" s="75" t="s">
        <v>98</v>
      </c>
      <c r="U26" s="75" t="s">
        <v>98</v>
      </c>
      <c r="V26" s="75" t="s">
        <v>98</v>
      </c>
      <c r="W26" s="344" t="s">
        <v>216</v>
      </c>
      <c r="X26" s="75" t="s">
        <v>98</v>
      </c>
      <c r="Y26" s="75" t="s">
        <v>98</v>
      </c>
      <c r="Z26" s="75" t="s">
        <v>98</v>
      </c>
      <c r="AA26" s="75" t="s">
        <v>98</v>
      </c>
    </row>
    <row r="27" spans="1:27" s="73" customFormat="1" ht="31.5" x14ac:dyDescent="0.25">
      <c r="A27" s="74">
        <v>3</v>
      </c>
      <c r="B27" s="343" t="s">
        <v>219</v>
      </c>
      <c r="C27" s="343" t="str">
        <f t="shared" si="0"/>
        <v>КВЛ 10 кВ 35-25</v>
      </c>
      <c r="D27" s="57" t="s">
        <v>98</v>
      </c>
      <c r="E27" s="334" t="s">
        <v>220</v>
      </c>
      <c r="F27" s="334" t="s">
        <v>98</v>
      </c>
      <c r="G27" s="57">
        <v>10</v>
      </c>
      <c r="H27" s="57" t="s">
        <v>98</v>
      </c>
      <c r="I27" s="57">
        <v>10</v>
      </c>
      <c r="J27" s="75" t="s">
        <v>98</v>
      </c>
      <c r="K27" s="75" t="s">
        <v>98</v>
      </c>
      <c r="L27" s="335" t="s">
        <v>14</v>
      </c>
      <c r="M27" s="335" t="s">
        <v>98</v>
      </c>
      <c r="N27" s="344">
        <v>185</v>
      </c>
      <c r="O27" s="344" t="s">
        <v>98</v>
      </c>
      <c r="P27" s="344" t="s">
        <v>215</v>
      </c>
      <c r="Q27" s="344" t="s">
        <v>98</v>
      </c>
      <c r="R27" s="338">
        <v>3.2000000000000001E-2</v>
      </c>
      <c r="S27" s="75" t="s">
        <v>98</v>
      </c>
      <c r="T27" s="75" t="s">
        <v>98</v>
      </c>
      <c r="U27" s="75" t="s">
        <v>98</v>
      </c>
      <c r="V27" s="75" t="s">
        <v>98</v>
      </c>
      <c r="W27" s="344" t="s">
        <v>216</v>
      </c>
      <c r="X27" s="75" t="s">
        <v>98</v>
      </c>
      <c r="Y27" s="75" t="s">
        <v>98</v>
      </c>
      <c r="Z27" s="75" t="s">
        <v>98</v>
      </c>
      <c r="AA27" s="75" t="s">
        <v>98</v>
      </c>
    </row>
    <row r="28" spans="1:27" s="73" customFormat="1" ht="31.5" x14ac:dyDescent="0.25">
      <c r="A28" s="74">
        <v>4</v>
      </c>
      <c r="B28" s="343" t="s">
        <v>221</v>
      </c>
      <c r="C28" s="343" t="str">
        <f t="shared" si="0"/>
        <v>КВЛ 10 кВ 35-26</v>
      </c>
      <c r="D28" s="57" t="s">
        <v>98</v>
      </c>
      <c r="E28" s="334" t="s">
        <v>222</v>
      </c>
      <c r="F28" s="334" t="s">
        <v>98</v>
      </c>
      <c r="G28" s="57">
        <v>10</v>
      </c>
      <c r="H28" s="57" t="s">
        <v>98</v>
      </c>
      <c r="I28" s="57">
        <v>10</v>
      </c>
      <c r="J28" s="75" t="s">
        <v>98</v>
      </c>
      <c r="K28" s="75" t="s">
        <v>98</v>
      </c>
      <c r="L28" s="335" t="s">
        <v>14</v>
      </c>
      <c r="M28" s="335" t="s">
        <v>98</v>
      </c>
      <c r="N28" s="344">
        <v>185</v>
      </c>
      <c r="O28" s="344" t="s">
        <v>98</v>
      </c>
      <c r="P28" s="344" t="s">
        <v>215</v>
      </c>
      <c r="Q28" s="344" t="s">
        <v>98</v>
      </c>
      <c r="R28" s="338">
        <v>2.7E-2</v>
      </c>
      <c r="S28" s="75" t="s">
        <v>98</v>
      </c>
      <c r="T28" s="75" t="s">
        <v>98</v>
      </c>
      <c r="U28" s="75" t="s">
        <v>98</v>
      </c>
      <c r="V28" s="75" t="s">
        <v>98</v>
      </c>
      <c r="W28" s="344" t="s">
        <v>216</v>
      </c>
      <c r="X28" s="75" t="s">
        <v>98</v>
      </c>
      <c r="Y28" s="75" t="s">
        <v>98</v>
      </c>
      <c r="Z28" s="75" t="s">
        <v>98</v>
      </c>
      <c r="AA28" s="75" t="s">
        <v>98</v>
      </c>
    </row>
    <row r="29" spans="1:27" s="73" customFormat="1" ht="31.5" x14ac:dyDescent="0.25">
      <c r="A29" s="74">
        <v>5</v>
      </c>
      <c r="B29" s="343" t="s">
        <v>223</v>
      </c>
      <c r="C29" s="343" t="str">
        <f t="shared" si="0"/>
        <v>КВЛ 10 кВ 35-27</v>
      </c>
      <c r="D29" s="57" t="s">
        <v>98</v>
      </c>
      <c r="E29" s="334" t="s">
        <v>224</v>
      </c>
      <c r="F29" s="334" t="s">
        <v>98</v>
      </c>
      <c r="G29" s="57">
        <v>10</v>
      </c>
      <c r="H29" s="57" t="s">
        <v>98</v>
      </c>
      <c r="I29" s="57">
        <v>10</v>
      </c>
      <c r="J29" s="75" t="s">
        <v>98</v>
      </c>
      <c r="K29" s="75" t="s">
        <v>98</v>
      </c>
      <c r="L29" s="335" t="s">
        <v>14</v>
      </c>
      <c r="M29" s="335" t="s">
        <v>98</v>
      </c>
      <c r="N29" s="344">
        <v>240</v>
      </c>
      <c r="O29" s="344" t="s">
        <v>98</v>
      </c>
      <c r="P29" s="344" t="s">
        <v>215</v>
      </c>
      <c r="Q29" s="344" t="s">
        <v>98</v>
      </c>
      <c r="R29" s="338">
        <v>1.2E-2</v>
      </c>
      <c r="S29" s="75" t="s">
        <v>98</v>
      </c>
      <c r="T29" s="75" t="s">
        <v>98</v>
      </c>
      <c r="U29" s="75" t="s">
        <v>98</v>
      </c>
      <c r="V29" s="75" t="s">
        <v>98</v>
      </c>
      <c r="W29" s="344" t="s">
        <v>216</v>
      </c>
      <c r="X29" s="75" t="s">
        <v>98</v>
      </c>
      <c r="Y29" s="75" t="s">
        <v>98</v>
      </c>
      <c r="Z29" s="75" t="s">
        <v>98</v>
      </c>
      <c r="AA29" s="75" t="s">
        <v>98</v>
      </c>
    </row>
    <row r="30" spans="1:27" s="73" customFormat="1" ht="31.5" x14ac:dyDescent="0.25">
      <c r="A30" s="74">
        <v>6</v>
      </c>
      <c r="B30" s="343" t="s">
        <v>225</v>
      </c>
      <c r="C30" s="343" t="str">
        <f t="shared" si="0"/>
        <v>КВЛ 10 кВ 35-17</v>
      </c>
      <c r="D30" s="57" t="s">
        <v>98</v>
      </c>
      <c r="E30" s="334" t="s">
        <v>226</v>
      </c>
      <c r="F30" s="334" t="s">
        <v>98</v>
      </c>
      <c r="G30" s="57">
        <v>10</v>
      </c>
      <c r="H30" s="57" t="s">
        <v>98</v>
      </c>
      <c r="I30" s="57">
        <v>10</v>
      </c>
      <c r="J30" s="75" t="s">
        <v>98</v>
      </c>
      <c r="K30" s="75" t="s">
        <v>98</v>
      </c>
      <c r="L30" s="335" t="s">
        <v>14</v>
      </c>
      <c r="M30" s="335" t="s">
        <v>98</v>
      </c>
      <c r="N30" s="344">
        <v>185</v>
      </c>
      <c r="O30" s="344" t="s">
        <v>98</v>
      </c>
      <c r="P30" s="344" t="s">
        <v>215</v>
      </c>
      <c r="Q30" s="344" t="s">
        <v>98</v>
      </c>
      <c r="R30" s="338">
        <v>4.7E-2</v>
      </c>
      <c r="S30" s="75" t="s">
        <v>98</v>
      </c>
      <c r="T30" s="75" t="s">
        <v>98</v>
      </c>
      <c r="U30" s="75" t="s">
        <v>98</v>
      </c>
      <c r="V30" s="75" t="s">
        <v>98</v>
      </c>
      <c r="W30" s="344" t="s">
        <v>216</v>
      </c>
      <c r="X30" s="75" t="s">
        <v>98</v>
      </c>
      <c r="Y30" s="75" t="s">
        <v>98</v>
      </c>
      <c r="Z30" s="75" t="s">
        <v>98</v>
      </c>
      <c r="AA30" s="75" t="s">
        <v>98</v>
      </c>
    </row>
    <row r="31" spans="1:27" s="73" customFormat="1" ht="31.5" x14ac:dyDescent="0.25">
      <c r="A31" s="74">
        <v>7</v>
      </c>
      <c r="B31" s="343" t="s">
        <v>227</v>
      </c>
      <c r="C31" s="343" t="str">
        <f t="shared" si="0"/>
        <v>КВЛ 10 кВ 35-16</v>
      </c>
      <c r="D31" s="57" t="s">
        <v>98</v>
      </c>
      <c r="E31" s="334" t="s">
        <v>228</v>
      </c>
      <c r="F31" s="334" t="s">
        <v>98</v>
      </c>
      <c r="G31" s="57">
        <v>10</v>
      </c>
      <c r="H31" s="57" t="s">
        <v>98</v>
      </c>
      <c r="I31" s="57">
        <v>10</v>
      </c>
      <c r="J31" s="75" t="s">
        <v>98</v>
      </c>
      <c r="K31" s="75" t="s">
        <v>98</v>
      </c>
      <c r="L31" s="335" t="s">
        <v>14</v>
      </c>
      <c r="M31" s="335" t="s">
        <v>98</v>
      </c>
      <c r="N31" s="344">
        <v>240</v>
      </c>
      <c r="O31" s="344" t="s">
        <v>98</v>
      </c>
      <c r="P31" s="344" t="s">
        <v>215</v>
      </c>
      <c r="Q31" s="344" t="s">
        <v>98</v>
      </c>
      <c r="R31" s="338">
        <v>1.7000000000000001E-2</v>
      </c>
      <c r="S31" s="75" t="s">
        <v>98</v>
      </c>
      <c r="T31" s="75" t="s">
        <v>98</v>
      </c>
      <c r="U31" s="75" t="s">
        <v>98</v>
      </c>
      <c r="V31" s="75" t="s">
        <v>98</v>
      </c>
      <c r="W31" s="344" t="s">
        <v>216</v>
      </c>
      <c r="X31" s="75" t="s">
        <v>98</v>
      </c>
      <c r="Y31" s="75" t="s">
        <v>98</v>
      </c>
      <c r="Z31" s="75" t="s">
        <v>98</v>
      </c>
      <c r="AA31" s="75" t="s">
        <v>98</v>
      </c>
    </row>
    <row r="32" spans="1:27" s="73" customFormat="1" ht="31.5" x14ac:dyDescent="0.25">
      <c r="A32" s="74">
        <v>8</v>
      </c>
      <c r="B32" s="343" t="s">
        <v>229</v>
      </c>
      <c r="C32" s="343" t="str">
        <f t="shared" si="0"/>
        <v>КВЛ 10 кВ 35-02</v>
      </c>
      <c r="D32" s="57" t="s">
        <v>98</v>
      </c>
      <c r="E32" s="334" t="s">
        <v>230</v>
      </c>
      <c r="F32" s="334" t="s">
        <v>98</v>
      </c>
      <c r="G32" s="57">
        <v>10</v>
      </c>
      <c r="H32" s="57" t="s">
        <v>98</v>
      </c>
      <c r="I32" s="57">
        <v>10</v>
      </c>
      <c r="J32" s="75" t="s">
        <v>98</v>
      </c>
      <c r="K32" s="75" t="s">
        <v>98</v>
      </c>
      <c r="L32" s="335" t="s">
        <v>14</v>
      </c>
      <c r="M32" s="335" t="s">
        <v>98</v>
      </c>
      <c r="N32" s="344">
        <v>185</v>
      </c>
      <c r="O32" s="344" t="s">
        <v>98</v>
      </c>
      <c r="P32" s="344" t="s">
        <v>215</v>
      </c>
      <c r="Q32" s="344" t="s">
        <v>98</v>
      </c>
      <c r="R32" s="338">
        <v>4.2000000000000003E-2</v>
      </c>
      <c r="S32" s="75" t="s">
        <v>98</v>
      </c>
      <c r="T32" s="75" t="s">
        <v>98</v>
      </c>
      <c r="U32" s="75" t="s">
        <v>98</v>
      </c>
      <c r="V32" s="75" t="s">
        <v>98</v>
      </c>
      <c r="W32" s="344" t="s">
        <v>216</v>
      </c>
      <c r="X32" s="75" t="s">
        <v>98</v>
      </c>
      <c r="Y32" s="75" t="s">
        <v>98</v>
      </c>
      <c r="Z32" s="75" t="s">
        <v>98</v>
      </c>
      <c r="AA32" s="75" t="s">
        <v>98</v>
      </c>
    </row>
    <row r="33" spans="1:27" s="73" customFormat="1" ht="31.5" x14ac:dyDescent="0.25">
      <c r="A33" s="74">
        <v>9</v>
      </c>
      <c r="B33" s="343" t="s">
        <v>231</v>
      </c>
      <c r="C33" s="343" t="str">
        <f t="shared" si="0"/>
        <v>КВЛ 10 кВ 35-05</v>
      </c>
      <c r="D33" s="57" t="s">
        <v>98</v>
      </c>
      <c r="E33" s="334" t="s">
        <v>232</v>
      </c>
      <c r="F33" s="334" t="s">
        <v>98</v>
      </c>
      <c r="G33" s="57">
        <v>10</v>
      </c>
      <c r="H33" s="57" t="s">
        <v>98</v>
      </c>
      <c r="I33" s="57">
        <v>10</v>
      </c>
      <c r="J33" s="75" t="s">
        <v>98</v>
      </c>
      <c r="K33" s="75" t="s">
        <v>98</v>
      </c>
      <c r="L33" s="335" t="s">
        <v>14</v>
      </c>
      <c r="M33" s="335" t="s">
        <v>98</v>
      </c>
      <c r="N33" s="344">
        <v>185</v>
      </c>
      <c r="O33" s="344" t="s">
        <v>98</v>
      </c>
      <c r="P33" s="344" t="s">
        <v>215</v>
      </c>
      <c r="Q33" s="344" t="s">
        <v>98</v>
      </c>
      <c r="R33" s="338">
        <v>3.2000000000000001E-2</v>
      </c>
      <c r="S33" s="75" t="s">
        <v>98</v>
      </c>
      <c r="T33" s="75" t="s">
        <v>98</v>
      </c>
      <c r="U33" s="75" t="s">
        <v>98</v>
      </c>
      <c r="V33" s="75" t="s">
        <v>98</v>
      </c>
      <c r="W33" s="344" t="s">
        <v>216</v>
      </c>
      <c r="X33" s="75" t="s">
        <v>98</v>
      </c>
      <c r="Y33" s="75" t="s">
        <v>98</v>
      </c>
      <c r="Z33" s="75" t="s">
        <v>98</v>
      </c>
      <c r="AA33" s="75" t="s">
        <v>98</v>
      </c>
    </row>
    <row r="34" spans="1:27" s="73" customFormat="1" ht="31.5" x14ac:dyDescent="0.25">
      <c r="A34" s="74">
        <v>10</v>
      </c>
      <c r="B34" s="343" t="s">
        <v>233</v>
      </c>
      <c r="C34" s="343" t="str">
        <f t="shared" si="0"/>
        <v>КВЛ 10 кВ 35-06</v>
      </c>
      <c r="D34" s="57" t="s">
        <v>98</v>
      </c>
      <c r="E34" s="334" t="s">
        <v>234</v>
      </c>
      <c r="F34" s="334" t="s">
        <v>98</v>
      </c>
      <c r="G34" s="57">
        <v>10</v>
      </c>
      <c r="H34" s="57" t="s">
        <v>98</v>
      </c>
      <c r="I34" s="57">
        <v>10</v>
      </c>
      <c r="J34" s="75" t="s">
        <v>98</v>
      </c>
      <c r="K34" s="75" t="s">
        <v>98</v>
      </c>
      <c r="L34" s="335" t="s">
        <v>14</v>
      </c>
      <c r="M34" s="335" t="s">
        <v>98</v>
      </c>
      <c r="N34" s="344">
        <v>185</v>
      </c>
      <c r="O34" s="344" t="s">
        <v>98</v>
      </c>
      <c r="P34" s="344" t="s">
        <v>215</v>
      </c>
      <c r="Q34" s="344" t="s">
        <v>98</v>
      </c>
      <c r="R34" s="338">
        <v>2.7E-2</v>
      </c>
      <c r="S34" s="75" t="s">
        <v>98</v>
      </c>
      <c r="T34" s="75" t="s">
        <v>98</v>
      </c>
      <c r="U34" s="75" t="s">
        <v>98</v>
      </c>
      <c r="V34" s="75" t="s">
        <v>98</v>
      </c>
      <c r="W34" s="344" t="s">
        <v>216</v>
      </c>
      <c r="X34" s="75" t="s">
        <v>98</v>
      </c>
      <c r="Y34" s="75" t="s">
        <v>98</v>
      </c>
      <c r="Z34" s="75" t="s">
        <v>98</v>
      </c>
      <c r="AA34" s="75" t="s">
        <v>98</v>
      </c>
    </row>
    <row r="35" spans="1:27" s="73" customFormat="1" ht="31.5" x14ac:dyDescent="0.25">
      <c r="A35" s="74">
        <v>11</v>
      </c>
      <c r="B35" s="343" t="s">
        <v>235</v>
      </c>
      <c r="C35" s="343" t="str">
        <f t="shared" si="0"/>
        <v>КВЛ 10 кВ 35-08</v>
      </c>
      <c r="D35" s="57" t="s">
        <v>98</v>
      </c>
      <c r="E35" s="334" t="s">
        <v>236</v>
      </c>
      <c r="F35" s="334" t="s">
        <v>98</v>
      </c>
      <c r="G35" s="57">
        <v>10</v>
      </c>
      <c r="H35" s="57" t="s">
        <v>98</v>
      </c>
      <c r="I35" s="57">
        <v>10</v>
      </c>
      <c r="J35" s="75" t="s">
        <v>98</v>
      </c>
      <c r="K35" s="75" t="s">
        <v>98</v>
      </c>
      <c r="L35" s="335" t="s">
        <v>14</v>
      </c>
      <c r="M35" s="335" t="s">
        <v>98</v>
      </c>
      <c r="N35" s="344">
        <v>240</v>
      </c>
      <c r="O35" s="344" t="s">
        <v>98</v>
      </c>
      <c r="P35" s="344" t="s">
        <v>215</v>
      </c>
      <c r="Q35" s="344" t="s">
        <v>98</v>
      </c>
      <c r="R35" s="338">
        <v>1.2E-2</v>
      </c>
      <c r="S35" s="75" t="s">
        <v>98</v>
      </c>
      <c r="T35" s="75" t="s">
        <v>98</v>
      </c>
      <c r="U35" s="75" t="s">
        <v>98</v>
      </c>
      <c r="V35" s="75" t="s">
        <v>98</v>
      </c>
      <c r="W35" s="344" t="s">
        <v>216</v>
      </c>
      <c r="X35" s="75" t="s">
        <v>98</v>
      </c>
      <c r="Y35" s="75" t="s">
        <v>98</v>
      </c>
      <c r="Z35" s="75" t="s">
        <v>98</v>
      </c>
      <c r="AA35" s="75" t="s">
        <v>98</v>
      </c>
    </row>
    <row r="36" spans="1:27" s="73" customFormat="1" ht="31.5" x14ac:dyDescent="0.25">
      <c r="A36" s="74">
        <v>12</v>
      </c>
      <c r="B36" s="343" t="s">
        <v>237</v>
      </c>
      <c r="C36" s="343" t="str">
        <f t="shared" si="0"/>
        <v>КВЛ 10 кВ 35-03</v>
      </c>
      <c r="D36" s="57" t="s">
        <v>98</v>
      </c>
      <c r="E36" s="334" t="s">
        <v>238</v>
      </c>
      <c r="F36" s="334" t="s">
        <v>98</v>
      </c>
      <c r="G36" s="57">
        <v>10</v>
      </c>
      <c r="H36" s="57" t="s">
        <v>98</v>
      </c>
      <c r="I36" s="57">
        <v>10</v>
      </c>
      <c r="J36" s="75" t="s">
        <v>98</v>
      </c>
      <c r="K36" s="75" t="s">
        <v>98</v>
      </c>
      <c r="L36" s="335" t="s">
        <v>14</v>
      </c>
      <c r="M36" s="335" t="s">
        <v>98</v>
      </c>
      <c r="N36" s="344">
        <v>185</v>
      </c>
      <c r="O36" s="344" t="s">
        <v>98</v>
      </c>
      <c r="P36" s="344" t="s">
        <v>215</v>
      </c>
      <c r="Q36" s="344" t="s">
        <v>98</v>
      </c>
      <c r="R36" s="338">
        <v>4.7E-2</v>
      </c>
      <c r="S36" s="75" t="s">
        <v>98</v>
      </c>
      <c r="T36" s="75" t="s">
        <v>98</v>
      </c>
      <c r="U36" s="75" t="s">
        <v>98</v>
      </c>
      <c r="V36" s="75" t="s">
        <v>98</v>
      </c>
      <c r="W36" s="344" t="s">
        <v>216</v>
      </c>
      <c r="X36" s="75" t="s">
        <v>98</v>
      </c>
      <c r="Y36" s="75" t="s">
        <v>98</v>
      </c>
      <c r="Z36" s="75" t="s">
        <v>98</v>
      </c>
      <c r="AA36" s="75" t="s">
        <v>98</v>
      </c>
    </row>
    <row r="37" spans="1:27" s="73" customFormat="1" ht="31.5" x14ac:dyDescent="0.25">
      <c r="A37" s="74">
        <v>13</v>
      </c>
      <c r="B37" s="343" t="s">
        <v>239</v>
      </c>
      <c r="C37" s="343" t="str">
        <f t="shared" si="0"/>
        <v>КВЛ 10 кВ 35-01</v>
      </c>
      <c r="D37" s="57" t="s">
        <v>98</v>
      </c>
      <c r="E37" s="334" t="s">
        <v>240</v>
      </c>
      <c r="F37" s="334" t="s">
        <v>98</v>
      </c>
      <c r="G37" s="57">
        <v>10</v>
      </c>
      <c r="H37" s="57" t="s">
        <v>98</v>
      </c>
      <c r="I37" s="57">
        <v>10</v>
      </c>
      <c r="J37" s="75" t="s">
        <v>98</v>
      </c>
      <c r="K37" s="75" t="s">
        <v>98</v>
      </c>
      <c r="L37" s="335" t="s">
        <v>14</v>
      </c>
      <c r="M37" s="335" t="s">
        <v>98</v>
      </c>
      <c r="N37" s="344">
        <v>240</v>
      </c>
      <c r="O37" s="344" t="s">
        <v>98</v>
      </c>
      <c r="P37" s="344" t="s">
        <v>215</v>
      </c>
      <c r="Q37" s="344" t="s">
        <v>98</v>
      </c>
      <c r="R37" s="338">
        <v>0.02</v>
      </c>
      <c r="S37" s="75" t="s">
        <v>98</v>
      </c>
      <c r="T37" s="75" t="s">
        <v>98</v>
      </c>
      <c r="U37" s="75" t="s">
        <v>98</v>
      </c>
      <c r="V37" s="75" t="s">
        <v>98</v>
      </c>
      <c r="W37" s="344" t="s">
        <v>216</v>
      </c>
      <c r="X37" s="75" t="s">
        <v>98</v>
      </c>
      <c r="Y37" s="75" t="s">
        <v>98</v>
      </c>
      <c r="Z37" s="75" t="s">
        <v>98</v>
      </c>
      <c r="AA37" s="75" t="s">
        <v>98</v>
      </c>
    </row>
    <row r="38" spans="1:27" s="73" customFormat="1" ht="31.5" x14ac:dyDescent="0.25">
      <c r="A38" s="74">
        <v>14</v>
      </c>
      <c r="B38" s="343" t="s">
        <v>241</v>
      </c>
      <c r="C38" s="343" t="str">
        <f t="shared" si="0"/>
        <v>КВЛ 15 кВ 15-298</v>
      </c>
      <c r="D38" s="57" t="s">
        <v>98</v>
      </c>
      <c r="E38" s="334" t="s">
        <v>242</v>
      </c>
      <c r="F38" s="334" t="s">
        <v>98</v>
      </c>
      <c r="G38" s="57">
        <v>15</v>
      </c>
      <c r="H38" s="57" t="s">
        <v>98</v>
      </c>
      <c r="I38" s="57">
        <v>15</v>
      </c>
      <c r="J38" s="75" t="s">
        <v>98</v>
      </c>
      <c r="K38" s="75" t="s">
        <v>98</v>
      </c>
      <c r="L38" s="335" t="s">
        <v>14</v>
      </c>
      <c r="M38" s="335" t="s">
        <v>98</v>
      </c>
      <c r="N38" s="344">
        <v>120</v>
      </c>
      <c r="O38" s="344" t="s">
        <v>98</v>
      </c>
      <c r="P38" s="344" t="s">
        <v>215</v>
      </c>
      <c r="Q38" s="344" t="s">
        <v>98</v>
      </c>
      <c r="R38" s="338">
        <v>1.2E-2</v>
      </c>
      <c r="S38" s="75" t="s">
        <v>98</v>
      </c>
      <c r="T38" s="75" t="s">
        <v>98</v>
      </c>
      <c r="U38" s="75" t="s">
        <v>98</v>
      </c>
      <c r="V38" s="75" t="s">
        <v>98</v>
      </c>
      <c r="W38" s="344" t="s">
        <v>216</v>
      </c>
      <c r="X38" s="75" t="s">
        <v>98</v>
      </c>
      <c r="Y38" s="75" t="s">
        <v>98</v>
      </c>
      <c r="Z38" s="75" t="s">
        <v>98</v>
      </c>
      <c r="AA38" s="75" t="s">
        <v>98</v>
      </c>
    </row>
    <row r="39" spans="1:27" s="73" customFormat="1" ht="31.5" x14ac:dyDescent="0.25">
      <c r="A39" s="74">
        <v>15</v>
      </c>
      <c r="B39" s="343" t="s">
        <v>243</v>
      </c>
      <c r="C39" s="343" t="str">
        <f t="shared" si="0"/>
        <v>КВЛ 15 кВ 15-128</v>
      </c>
      <c r="D39" s="57" t="s">
        <v>98</v>
      </c>
      <c r="E39" s="334" t="s">
        <v>244</v>
      </c>
      <c r="F39" s="334" t="s">
        <v>98</v>
      </c>
      <c r="G39" s="57">
        <v>15</v>
      </c>
      <c r="H39" s="57" t="s">
        <v>98</v>
      </c>
      <c r="I39" s="57">
        <v>15</v>
      </c>
      <c r="J39" s="75" t="s">
        <v>98</v>
      </c>
      <c r="K39" s="75" t="s">
        <v>98</v>
      </c>
      <c r="L39" s="335" t="s">
        <v>14</v>
      </c>
      <c r="M39" s="335" t="s">
        <v>98</v>
      </c>
      <c r="N39" s="344">
        <v>185</v>
      </c>
      <c r="O39" s="344" t="s">
        <v>98</v>
      </c>
      <c r="P39" s="344" t="s">
        <v>215</v>
      </c>
      <c r="Q39" s="344" t="s">
        <v>98</v>
      </c>
      <c r="R39" s="338">
        <v>7.3999999999999996E-2</v>
      </c>
      <c r="S39" s="75" t="s">
        <v>98</v>
      </c>
      <c r="T39" s="75" t="s">
        <v>98</v>
      </c>
      <c r="U39" s="75" t="s">
        <v>98</v>
      </c>
      <c r="V39" s="75" t="s">
        <v>98</v>
      </c>
      <c r="W39" s="344" t="s">
        <v>216</v>
      </c>
      <c r="X39" s="75" t="s">
        <v>98</v>
      </c>
      <c r="Y39" s="75" t="s">
        <v>98</v>
      </c>
      <c r="Z39" s="75" t="s">
        <v>98</v>
      </c>
      <c r="AA39" s="75" t="s">
        <v>98</v>
      </c>
    </row>
    <row r="40" spans="1:27" s="73" customFormat="1" ht="31.5" x14ac:dyDescent="0.25">
      <c r="A40" s="74">
        <v>16</v>
      </c>
      <c r="B40" s="343" t="s">
        <v>245</v>
      </c>
      <c r="C40" s="343" t="str">
        <f t="shared" si="0"/>
        <v>КВЛ 15 кВ 15-111</v>
      </c>
      <c r="D40" s="57" t="s">
        <v>98</v>
      </c>
      <c r="E40" s="334" t="s">
        <v>246</v>
      </c>
      <c r="F40" s="334" t="s">
        <v>98</v>
      </c>
      <c r="G40" s="57">
        <v>15</v>
      </c>
      <c r="H40" s="57" t="s">
        <v>98</v>
      </c>
      <c r="I40" s="57">
        <v>15</v>
      </c>
      <c r="J40" s="75" t="s">
        <v>98</v>
      </c>
      <c r="K40" s="75" t="s">
        <v>98</v>
      </c>
      <c r="L40" s="335" t="s">
        <v>14</v>
      </c>
      <c r="M40" s="335" t="s">
        <v>98</v>
      </c>
      <c r="N40" s="344">
        <v>185</v>
      </c>
      <c r="O40" s="344" t="s">
        <v>98</v>
      </c>
      <c r="P40" s="344" t="s">
        <v>215</v>
      </c>
      <c r="Q40" s="344" t="s">
        <v>98</v>
      </c>
      <c r="R40" s="338">
        <v>1.4E-2</v>
      </c>
      <c r="S40" s="75" t="s">
        <v>98</v>
      </c>
      <c r="T40" s="75" t="s">
        <v>98</v>
      </c>
      <c r="U40" s="75" t="s">
        <v>98</v>
      </c>
      <c r="V40" s="75" t="s">
        <v>98</v>
      </c>
      <c r="W40" s="344" t="s">
        <v>216</v>
      </c>
      <c r="X40" s="75" t="s">
        <v>98</v>
      </c>
      <c r="Y40" s="75" t="s">
        <v>98</v>
      </c>
      <c r="Z40" s="75" t="s">
        <v>98</v>
      </c>
      <c r="AA40" s="75" t="s">
        <v>98</v>
      </c>
    </row>
    <row r="41" spans="1:27" s="73" customFormat="1" ht="31.5" x14ac:dyDescent="0.25">
      <c r="A41" s="74">
        <v>17</v>
      </c>
      <c r="B41" s="343" t="s">
        <v>247</v>
      </c>
      <c r="C41" s="343" t="str">
        <f t="shared" si="0"/>
        <v>КВЛ 15 кВ 15-99</v>
      </c>
      <c r="D41" s="57" t="s">
        <v>98</v>
      </c>
      <c r="E41" s="334" t="s">
        <v>248</v>
      </c>
      <c r="F41" s="334" t="s">
        <v>98</v>
      </c>
      <c r="G41" s="57">
        <v>15</v>
      </c>
      <c r="H41" s="57" t="s">
        <v>98</v>
      </c>
      <c r="I41" s="57">
        <v>15</v>
      </c>
      <c r="J41" s="75" t="s">
        <v>98</v>
      </c>
      <c r="K41" s="75" t="s">
        <v>98</v>
      </c>
      <c r="L41" s="335" t="s">
        <v>14</v>
      </c>
      <c r="M41" s="335" t="s">
        <v>98</v>
      </c>
      <c r="N41" s="344">
        <v>185</v>
      </c>
      <c r="O41" s="344" t="s">
        <v>98</v>
      </c>
      <c r="P41" s="344" t="s">
        <v>215</v>
      </c>
      <c r="Q41" s="344" t="s">
        <v>98</v>
      </c>
      <c r="R41" s="338">
        <v>5.5E-2</v>
      </c>
      <c r="S41" s="75" t="s">
        <v>98</v>
      </c>
      <c r="T41" s="75" t="s">
        <v>98</v>
      </c>
      <c r="U41" s="75" t="s">
        <v>98</v>
      </c>
      <c r="V41" s="75" t="s">
        <v>98</v>
      </c>
      <c r="W41" s="344" t="s">
        <v>216</v>
      </c>
      <c r="X41" s="75" t="s">
        <v>98</v>
      </c>
      <c r="Y41" s="75" t="s">
        <v>98</v>
      </c>
      <c r="Z41" s="75" t="s">
        <v>98</v>
      </c>
      <c r="AA41" s="75" t="s">
        <v>98</v>
      </c>
    </row>
    <row r="42" spans="1:27" s="73" customFormat="1" ht="31.5" x14ac:dyDescent="0.25">
      <c r="A42" s="74">
        <v>18</v>
      </c>
      <c r="B42" s="343" t="s">
        <v>249</v>
      </c>
      <c r="C42" s="343" t="str">
        <f t="shared" si="0"/>
        <v>КВЛ 15 кВ 15-352</v>
      </c>
      <c r="D42" s="57" t="s">
        <v>98</v>
      </c>
      <c r="E42" s="334" t="s">
        <v>250</v>
      </c>
      <c r="F42" s="334" t="s">
        <v>98</v>
      </c>
      <c r="G42" s="57">
        <v>15</v>
      </c>
      <c r="H42" s="57" t="s">
        <v>98</v>
      </c>
      <c r="I42" s="57">
        <v>15</v>
      </c>
      <c r="J42" s="75" t="s">
        <v>98</v>
      </c>
      <c r="K42" s="75" t="s">
        <v>98</v>
      </c>
      <c r="L42" s="335" t="s">
        <v>14</v>
      </c>
      <c r="M42" s="335" t="s">
        <v>98</v>
      </c>
      <c r="N42" s="344">
        <v>240</v>
      </c>
      <c r="O42" s="344" t="s">
        <v>98</v>
      </c>
      <c r="P42" s="344" t="s">
        <v>215</v>
      </c>
      <c r="Q42" s="344" t="s">
        <v>98</v>
      </c>
      <c r="R42" s="338">
        <v>1.2E-2</v>
      </c>
      <c r="S42" s="75" t="s">
        <v>98</v>
      </c>
      <c r="T42" s="75" t="s">
        <v>98</v>
      </c>
      <c r="U42" s="75" t="s">
        <v>98</v>
      </c>
      <c r="V42" s="75" t="s">
        <v>98</v>
      </c>
      <c r="W42" s="344" t="s">
        <v>216</v>
      </c>
      <c r="X42" s="75" t="s">
        <v>98</v>
      </c>
      <c r="Y42" s="75" t="s">
        <v>98</v>
      </c>
      <c r="Z42" s="75" t="s">
        <v>98</v>
      </c>
      <c r="AA42" s="75" t="s">
        <v>98</v>
      </c>
    </row>
    <row r="43" spans="1:27" s="73" customFormat="1" ht="31.5" x14ac:dyDescent="0.25">
      <c r="A43" s="74">
        <v>19</v>
      </c>
      <c r="B43" s="343" t="s">
        <v>712</v>
      </c>
      <c r="C43" s="343" t="s">
        <v>712</v>
      </c>
      <c r="D43" s="57" t="s">
        <v>98</v>
      </c>
      <c r="E43" s="334" t="s">
        <v>251</v>
      </c>
      <c r="F43" s="334" t="s">
        <v>98</v>
      </c>
      <c r="G43" s="57">
        <v>15</v>
      </c>
      <c r="H43" s="57" t="s">
        <v>98</v>
      </c>
      <c r="I43" s="57">
        <v>15</v>
      </c>
      <c r="J43" s="75" t="s">
        <v>98</v>
      </c>
      <c r="K43" s="75" t="s">
        <v>98</v>
      </c>
      <c r="L43" s="335" t="s">
        <v>14</v>
      </c>
      <c r="M43" s="335" t="s">
        <v>98</v>
      </c>
      <c r="N43" s="344">
        <v>185</v>
      </c>
      <c r="O43" s="344" t="s">
        <v>98</v>
      </c>
      <c r="P43" s="344" t="s">
        <v>215</v>
      </c>
      <c r="Q43" s="344" t="s">
        <v>98</v>
      </c>
      <c r="R43" s="338">
        <v>5.0999999999999997E-2</v>
      </c>
      <c r="S43" s="75" t="s">
        <v>98</v>
      </c>
      <c r="T43" s="75" t="s">
        <v>98</v>
      </c>
      <c r="U43" s="75" t="s">
        <v>98</v>
      </c>
      <c r="V43" s="75" t="s">
        <v>98</v>
      </c>
      <c r="W43" s="344" t="s">
        <v>216</v>
      </c>
      <c r="X43" s="75" t="s">
        <v>98</v>
      </c>
      <c r="Y43" s="75" t="s">
        <v>98</v>
      </c>
      <c r="Z43" s="75" t="s">
        <v>98</v>
      </c>
      <c r="AA43" s="75" t="s">
        <v>98</v>
      </c>
    </row>
    <row r="44" spans="1:27" s="73" customFormat="1" ht="31.5" x14ac:dyDescent="0.25">
      <c r="A44" s="74">
        <v>20</v>
      </c>
      <c r="B44" s="343" t="s">
        <v>252</v>
      </c>
      <c r="C44" s="343" t="str">
        <f t="shared" si="0"/>
        <v>КВЛ 15 кВ 15-297</v>
      </c>
      <c r="D44" s="57" t="s">
        <v>98</v>
      </c>
      <c r="E44" s="334" t="s">
        <v>253</v>
      </c>
      <c r="F44" s="334" t="s">
        <v>98</v>
      </c>
      <c r="G44" s="57">
        <v>15</v>
      </c>
      <c r="H44" s="57" t="s">
        <v>98</v>
      </c>
      <c r="I44" s="57">
        <v>15</v>
      </c>
      <c r="J44" s="75" t="s">
        <v>98</v>
      </c>
      <c r="K44" s="75" t="s">
        <v>98</v>
      </c>
      <c r="L44" s="335" t="s">
        <v>14</v>
      </c>
      <c r="M44" s="335" t="s">
        <v>98</v>
      </c>
      <c r="N44" s="344">
        <v>185</v>
      </c>
      <c r="O44" s="344" t="s">
        <v>98</v>
      </c>
      <c r="P44" s="344" t="s">
        <v>215</v>
      </c>
      <c r="Q44" s="344" t="s">
        <v>98</v>
      </c>
      <c r="R44" s="338">
        <v>8.4000000000000005E-2</v>
      </c>
      <c r="S44" s="75" t="s">
        <v>98</v>
      </c>
      <c r="T44" s="75" t="s">
        <v>98</v>
      </c>
      <c r="U44" s="75" t="s">
        <v>98</v>
      </c>
      <c r="V44" s="75" t="s">
        <v>98</v>
      </c>
      <c r="W44" s="344" t="s">
        <v>216</v>
      </c>
      <c r="X44" s="75" t="s">
        <v>98</v>
      </c>
      <c r="Y44" s="75" t="s">
        <v>98</v>
      </c>
      <c r="Z44" s="75" t="s">
        <v>98</v>
      </c>
      <c r="AA44" s="75" t="s">
        <v>98</v>
      </c>
    </row>
    <row r="45" spans="1:27" s="73" customFormat="1" ht="31.5" x14ac:dyDescent="0.25">
      <c r="A45" s="74">
        <v>21</v>
      </c>
      <c r="B45" s="343" t="s">
        <v>254</v>
      </c>
      <c r="C45" s="343" t="str">
        <f t="shared" si="0"/>
        <v>КВЛ 15 кВ 15-101</v>
      </c>
      <c r="D45" s="57" t="s">
        <v>98</v>
      </c>
      <c r="E45" s="334" t="s">
        <v>255</v>
      </c>
      <c r="F45" s="334" t="s">
        <v>98</v>
      </c>
      <c r="G45" s="57">
        <v>15</v>
      </c>
      <c r="H45" s="57" t="s">
        <v>98</v>
      </c>
      <c r="I45" s="57">
        <v>15</v>
      </c>
      <c r="J45" s="75" t="s">
        <v>98</v>
      </c>
      <c r="K45" s="75" t="s">
        <v>98</v>
      </c>
      <c r="L45" s="335" t="s">
        <v>14</v>
      </c>
      <c r="M45" s="335" t="s">
        <v>98</v>
      </c>
      <c r="N45" s="344">
        <v>185</v>
      </c>
      <c r="O45" s="344" t="s">
        <v>98</v>
      </c>
      <c r="P45" s="344" t="s">
        <v>215</v>
      </c>
      <c r="Q45" s="344" t="s">
        <v>98</v>
      </c>
      <c r="R45" s="338">
        <v>2.7E-2</v>
      </c>
      <c r="S45" s="75" t="s">
        <v>98</v>
      </c>
      <c r="T45" s="75" t="s">
        <v>98</v>
      </c>
      <c r="U45" s="75" t="s">
        <v>98</v>
      </c>
      <c r="V45" s="75" t="s">
        <v>98</v>
      </c>
      <c r="W45" s="344" t="s">
        <v>216</v>
      </c>
      <c r="X45" s="75" t="s">
        <v>98</v>
      </c>
      <c r="Y45" s="75" t="s">
        <v>98</v>
      </c>
      <c r="Z45" s="75" t="s">
        <v>98</v>
      </c>
      <c r="AA45" s="75" t="s">
        <v>98</v>
      </c>
    </row>
    <row r="46" spans="1:27" s="73" customFormat="1" ht="31.5" x14ac:dyDescent="0.25">
      <c r="A46" s="74">
        <v>22</v>
      </c>
      <c r="B46" s="343" t="s">
        <v>256</v>
      </c>
      <c r="C46" s="343" t="str">
        <f t="shared" si="0"/>
        <v>КВЛ 15 кВ 15-112</v>
      </c>
      <c r="D46" s="57" t="s">
        <v>98</v>
      </c>
      <c r="E46" s="334" t="s">
        <v>257</v>
      </c>
      <c r="F46" s="334" t="s">
        <v>98</v>
      </c>
      <c r="G46" s="57">
        <v>15</v>
      </c>
      <c r="H46" s="57" t="s">
        <v>98</v>
      </c>
      <c r="I46" s="57">
        <v>15</v>
      </c>
      <c r="J46" s="75" t="s">
        <v>98</v>
      </c>
      <c r="K46" s="75" t="s">
        <v>98</v>
      </c>
      <c r="L46" s="335" t="s">
        <v>14</v>
      </c>
      <c r="M46" s="335" t="s">
        <v>98</v>
      </c>
      <c r="N46" s="344">
        <v>185</v>
      </c>
      <c r="O46" s="344" t="s">
        <v>98</v>
      </c>
      <c r="P46" s="344" t="s">
        <v>215</v>
      </c>
      <c r="Q46" s="344" t="s">
        <v>98</v>
      </c>
      <c r="R46" s="338">
        <v>1.2E-2</v>
      </c>
      <c r="S46" s="75" t="s">
        <v>98</v>
      </c>
      <c r="T46" s="75" t="s">
        <v>98</v>
      </c>
      <c r="U46" s="75" t="s">
        <v>98</v>
      </c>
      <c r="V46" s="75" t="s">
        <v>98</v>
      </c>
      <c r="W46" s="344" t="s">
        <v>216</v>
      </c>
      <c r="X46" s="75" t="s">
        <v>98</v>
      </c>
      <c r="Y46" s="75" t="s">
        <v>98</v>
      </c>
      <c r="Z46" s="75" t="s">
        <v>98</v>
      </c>
      <c r="AA46" s="75" t="s">
        <v>98</v>
      </c>
    </row>
    <row r="47" spans="1:27" s="73" customFormat="1" ht="31.5" x14ac:dyDescent="0.25">
      <c r="A47" s="74">
        <v>23</v>
      </c>
      <c r="B47" s="343" t="s">
        <v>258</v>
      </c>
      <c r="C47" s="343" t="str">
        <f t="shared" si="0"/>
        <v>КВЛ 15 кВ 15-245</v>
      </c>
      <c r="D47" s="57" t="s">
        <v>98</v>
      </c>
      <c r="E47" s="334" t="s">
        <v>259</v>
      </c>
      <c r="F47" s="334" t="s">
        <v>98</v>
      </c>
      <c r="G47" s="57">
        <v>15</v>
      </c>
      <c r="H47" s="57" t="s">
        <v>98</v>
      </c>
      <c r="I47" s="57">
        <v>15</v>
      </c>
      <c r="J47" s="75" t="s">
        <v>98</v>
      </c>
      <c r="K47" s="75" t="s">
        <v>98</v>
      </c>
      <c r="L47" s="335" t="s">
        <v>14</v>
      </c>
      <c r="M47" s="335" t="s">
        <v>98</v>
      </c>
      <c r="N47" s="344">
        <v>120</v>
      </c>
      <c r="O47" s="344" t="s">
        <v>98</v>
      </c>
      <c r="P47" s="344" t="s">
        <v>215</v>
      </c>
      <c r="Q47" s="344" t="s">
        <v>98</v>
      </c>
      <c r="R47" s="338">
        <v>1.2E-2</v>
      </c>
      <c r="S47" s="75" t="s">
        <v>98</v>
      </c>
      <c r="T47" s="75" t="s">
        <v>98</v>
      </c>
      <c r="U47" s="75" t="s">
        <v>98</v>
      </c>
      <c r="V47" s="75" t="s">
        <v>98</v>
      </c>
      <c r="W47" s="344" t="s">
        <v>216</v>
      </c>
      <c r="X47" s="75" t="s">
        <v>98</v>
      </c>
      <c r="Y47" s="75" t="s">
        <v>98</v>
      </c>
      <c r="Z47" s="75" t="s">
        <v>98</v>
      </c>
      <c r="AA47" s="75" t="s">
        <v>98</v>
      </c>
    </row>
    <row r="48" spans="1:27" s="73" customFormat="1" ht="31.5" x14ac:dyDescent="0.25">
      <c r="A48" s="74">
        <v>24</v>
      </c>
      <c r="B48" s="343" t="s">
        <v>260</v>
      </c>
      <c r="C48" s="343" t="str">
        <f t="shared" si="0"/>
        <v>КВЛ 15 кВ 15-351</v>
      </c>
      <c r="D48" s="57" t="s">
        <v>98</v>
      </c>
      <c r="E48" s="334" t="s">
        <v>261</v>
      </c>
      <c r="F48" s="334" t="s">
        <v>98</v>
      </c>
      <c r="G48" s="57">
        <v>15</v>
      </c>
      <c r="H48" s="57" t="s">
        <v>98</v>
      </c>
      <c r="I48" s="57">
        <v>15</v>
      </c>
      <c r="J48" s="75" t="s">
        <v>98</v>
      </c>
      <c r="K48" s="75" t="s">
        <v>98</v>
      </c>
      <c r="L48" s="335" t="s">
        <v>14</v>
      </c>
      <c r="M48" s="335" t="s">
        <v>98</v>
      </c>
      <c r="N48" s="344">
        <v>240</v>
      </c>
      <c r="O48" s="344" t="s">
        <v>98</v>
      </c>
      <c r="P48" s="344" t="s">
        <v>215</v>
      </c>
      <c r="Q48" s="344" t="s">
        <v>98</v>
      </c>
      <c r="R48" s="338">
        <v>1.2999999999999999E-2</v>
      </c>
      <c r="S48" s="75" t="s">
        <v>98</v>
      </c>
      <c r="T48" s="75" t="s">
        <v>98</v>
      </c>
      <c r="U48" s="75" t="s">
        <v>98</v>
      </c>
      <c r="V48" s="75" t="s">
        <v>98</v>
      </c>
      <c r="W48" s="344" t="s">
        <v>216</v>
      </c>
      <c r="X48" s="75" t="s">
        <v>98</v>
      </c>
      <c r="Y48" s="75" t="s">
        <v>98</v>
      </c>
      <c r="Z48" s="75" t="s">
        <v>98</v>
      </c>
      <c r="AA48" s="75" t="s">
        <v>98</v>
      </c>
    </row>
    <row r="49" spans="1:27" s="73" customFormat="1" ht="31.5" x14ac:dyDescent="0.25">
      <c r="A49" s="74">
        <v>25</v>
      </c>
      <c r="B49" s="343" t="s">
        <v>262</v>
      </c>
      <c r="C49" s="343" t="str">
        <f t="shared" si="0"/>
        <v>КВЛ 15 кВ 15-100</v>
      </c>
      <c r="D49" s="57" t="s">
        <v>98</v>
      </c>
      <c r="E49" s="334" t="s">
        <v>263</v>
      </c>
      <c r="F49" s="334" t="s">
        <v>98</v>
      </c>
      <c r="G49" s="57">
        <v>15</v>
      </c>
      <c r="H49" s="57" t="s">
        <v>98</v>
      </c>
      <c r="I49" s="57">
        <v>15</v>
      </c>
      <c r="J49" s="75" t="s">
        <v>98</v>
      </c>
      <c r="K49" s="75" t="s">
        <v>98</v>
      </c>
      <c r="L49" s="335" t="s">
        <v>14</v>
      </c>
      <c r="M49" s="335" t="s">
        <v>98</v>
      </c>
      <c r="N49" s="344">
        <v>185</v>
      </c>
      <c r="O49" s="344" t="s">
        <v>98</v>
      </c>
      <c r="P49" s="344" t="s">
        <v>215</v>
      </c>
      <c r="Q49" s="344" t="s">
        <v>98</v>
      </c>
      <c r="R49" s="338">
        <v>3.3000000000000002E-2</v>
      </c>
      <c r="S49" s="75" t="s">
        <v>98</v>
      </c>
      <c r="T49" s="75" t="s">
        <v>98</v>
      </c>
      <c r="U49" s="75" t="s">
        <v>98</v>
      </c>
      <c r="V49" s="75" t="s">
        <v>98</v>
      </c>
      <c r="W49" s="344" t="s">
        <v>216</v>
      </c>
      <c r="X49" s="75" t="s">
        <v>98</v>
      </c>
      <c r="Y49" s="75" t="s">
        <v>98</v>
      </c>
      <c r="Z49" s="75" t="s">
        <v>98</v>
      </c>
      <c r="AA49" s="75" t="s">
        <v>98</v>
      </c>
    </row>
    <row r="50" spans="1:27" x14ac:dyDescent="0.25">
      <c r="Q50" s="51">
        <f>SUM(Q25:Q49)</f>
        <v>0</v>
      </c>
      <c r="R50" s="51">
        <f>SUM(R25:R49)</f>
        <v>0.73900000000000021</v>
      </c>
      <c r="X50" s="76"/>
      <c r="Y50" s="77"/>
    </row>
    <row r="51" spans="1:27" s="62" customFormat="1" ht="12.75" x14ac:dyDescent="0.2"/>
    <row r="52" spans="1:27" s="62" customFormat="1" ht="12.75" x14ac:dyDescent="0.2"/>
  </sheetData>
  <autoFilter ref="A24:WVQ50" xr:uid="{00000000-0009-0000-0000-000003000000}"/>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80" workbookViewId="0">
      <selection activeCell="C29" sqref="C29"/>
    </sheetView>
  </sheetViews>
  <sheetFormatPr defaultColWidth="9.140625" defaultRowHeight="15" x14ac:dyDescent="0.25"/>
  <cols>
    <col min="1" max="1" width="6.140625" style="2" customWidth="1"/>
    <col min="2" max="2" width="53.5703125" style="2" customWidth="1"/>
    <col min="3" max="3" width="140.1406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x14ac:dyDescent="0.2">
      <c r="C1" s="5" t="s">
        <v>0</v>
      </c>
    </row>
    <row r="2" spans="1:29" s="4" customFormat="1" ht="18.75" customHeight="1" x14ac:dyDescent="0.3">
      <c r="C2" s="6" t="s">
        <v>1</v>
      </c>
    </row>
    <row r="3" spans="1:29" s="4" customFormat="1" ht="18.75" x14ac:dyDescent="0.3">
      <c r="A3" s="38"/>
      <c r="C3" s="6" t="s">
        <v>77</v>
      </c>
    </row>
    <row r="4" spans="1:29" s="4" customFormat="1" ht="18.75" x14ac:dyDescent="0.3">
      <c r="A4" s="38"/>
      <c r="C4" s="6"/>
    </row>
    <row r="5" spans="1:29" s="4" customFormat="1" ht="15.75" x14ac:dyDescent="0.2">
      <c r="A5" s="360" t="str">
        <f>'1. паспорт местоположение'!A5:C5</f>
        <v>Год раскрытия информации: 2026 год</v>
      </c>
      <c r="B5" s="360"/>
      <c r="C5" s="360"/>
      <c r="D5" s="78"/>
      <c r="E5" s="78"/>
      <c r="F5" s="78"/>
      <c r="G5" s="78"/>
      <c r="H5" s="78"/>
      <c r="I5" s="78"/>
      <c r="J5" s="78"/>
      <c r="K5" s="78"/>
      <c r="L5" s="78"/>
      <c r="M5" s="78"/>
      <c r="N5" s="78"/>
      <c r="O5" s="78"/>
      <c r="P5" s="78"/>
      <c r="Q5" s="78"/>
      <c r="R5" s="78"/>
      <c r="S5" s="78"/>
      <c r="T5" s="78"/>
      <c r="U5" s="78"/>
      <c r="V5" s="78"/>
      <c r="W5" s="78"/>
      <c r="X5" s="78"/>
      <c r="Y5" s="78"/>
      <c r="Z5" s="78"/>
      <c r="AA5" s="78"/>
      <c r="AB5" s="78"/>
      <c r="AC5" s="78"/>
    </row>
    <row r="6" spans="1:29" s="4" customFormat="1" ht="18.75" x14ac:dyDescent="0.3">
      <c r="A6" s="38"/>
      <c r="G6" s="6"/>
    </row>
    <row r="7" spans="1:29" s="4" customFormat="1" ht="18.75" x14ac:dyDescent="0.2">
      <c r="A7" s="370" t="s">
        <v>3</v>
      </c>
      <c r="B7" s="370"/>
      <c r="C7" s="370"/>
      <c r="D7" s="39"/>
      <c r="E7" s="39"/>
      <c r="F7" s="39"/>
      <c r="G7" s="39"/>
      <c r="H7" s="39"/>
      <c r="I7" s="39"/>
      <c r="J7" s="39"/>
      <c r="K7" s="39"/>
      <c r="L7" s="39"/>
      <c r="M7" s="39"/>
      <c r="N7" s="39"/>
      <c r="O7" s="39"/>
      <c r="P7" s="39"/>
      <c r="Q7" s="39"/>
      <c r="R7" s="39"/>
      <c r="S7" s="39"/>
      <c r="T7" s="39"/>
      <c r="U7" s="39"/>
    </row>
    <row r="8" spans="1:29" s="4" customFormat="1" ht="18.75" x14ac:dyDescent="0.2">
      <c r="A8" s="370"/>
      <c r="B8" s="370"/>
      <c r="C8" s="370"/>
      <c r="D8" s="12"/>
      <c r="E8" s="12"/>
      <c r="F8" s="12"/>
      <c r="G8" s="12"/>
      <c r="H8" s="39"/>
      <c r="I8" s="39"/>
      <c r="J8" s="39"/>
      <c r="K8" s="39"/>
      <c r="L8" s="39"/>
      <c r="M8" s="39"/>
      <c r="N8" s="39"/>
      <c r="O8" s="39"/>
      <c r="P8" s="39"/>
      <c r="Q8" s="39"/>
      <c r="R8" s="39"/>
      <c r="S8" s="39"/>
      <c r="T8" s="39"/>
      <c r="U8" s="39"/>
    </row>
    <row r="9" spans="1:29" s="4" customFormat="1" ht="18.75" x14ac:dyDescent="0.2">
      <c r="A9" s="371" t="str">
        <f>'1. паспорт местоположение'!A9:C9</f>
        <v>Акционерное общество "Россети Янтарь" ДЗО  ПАО "Россети"</v>
      </c>
      <c r="B9" s="371"/>
      <c r="C9" s="371"/>
      <c r="D9" s="41"/>
      <c r="E9" s="41"/>
      <c r="F9" s="41"/>
      <c r="G9" s="41"/>
      <c r="H9" s="39"/>
      <c r="I9" s="39"/>
      <c r="J9" s="39"/>
      <c r="K9" s="39"/>
      <c r="L9" s="39"/>
      <c r="M9" s="39"/>
      <c r="N9" s="39"/>
      <c r="O9" s="39"/>
      <c r="P9" s="39"/>
      <c r="Q9" s="39"/>
      <c r="R9" s="39"/>
      <c r="S9" s="39"/>
      <c r="T9" s="39"/>
      <c r="U9" s="39"/>
    </row>
    <row r="10" spans="1:29" s="4" customFormat="1" ht="18.75" x14ac:dyDescent="0.2">
      <c r="A10" s="372" t="s">
        <v>5</v>
      </c>
      <c r="B10" s="372"/>
      <c r="C10" s="372"/>
      <c r="D10" s="20"/>
      <c r="E10" s="20"/>
      <c r="F10" s="20"/>
      <c r="G10" s="20"/>
      <c r="H10" s="39"/>
      <c r="I10" s="39"/>
      <c r="J10" s="39"/>
      <c r="K10" s="39"/>
      <c r="L10" s="39"/>
      <c r="M10" s="39"/>
      <c r="N10" s="39"/>
      <c r="O10" s="39"/>
      <c r="P10" s="39"/>
      <c r="Q10" s="39"/>
      <c r="R10" s="39"/>
      <c r="S10" s="39"/>
      <c r="T10" s="39"/>
      <c r="U10" s="39"/>
    </row>
    <row r="11" spans="1:29" s="4" customFormat="1" ht="18.75" x14ac:dyDescent="0.2">
      <c r="A11" s="370"/>
      <c r="B11" s="370"/>
      <c r="C11" s="370"/>
      <c r="D11" s="12"/>
      <c r="E11" s="12"/>
      <c r="F11" s="12"/>
      <c r="G11" s="12"/>
      <c r="H11" s="39"/>
      <c r="I11" s="39"/>
      <c r="J11" s="39"/>
      <c r="K11" s="39"/>
      <c r="L11" s="39"/>
      <c r="M11" s="39"/>
      <c r="N11" s="39"/>
      <c r="O11" s="39"/>
      <c r="P11" s="39"/>
      <c r="Q11" s="39"/>
      <c r="R11" s="39"/>
      <c r="S11" s="39"/>
      <c r="T11" s="39"/>
      <c r="U11" s="39"/>
    </row>
    <row r="12" spans="1:29" s="4" customFormat="1" ht="18.75" x14ac:dyDescent="0.2">
      <c r="A12" s="371" t="str">
        <f>'1. паспорт местоположение'!A12:C12</f>
        <v>L_18-0224</v>
      </c>
      <c r="B12" s="371"/>
      <c r="C12" s="371"/>
      <c r="D12" s="41"/>
      <c r="E12" s="41"/>
      <c r="F12" s="41"/>
      <c r="G12" s="41"/>
      <c r="H12" s="39"/>
      <c r="I12" s="39"/>
      <c r="J12" s="39"/>
      <c r="K12" s="39"/>
      <c r="L12" s="39"/>
      <c r="M12" s="39"/>
      <c r="N12" s="39"/>
      <c r="O12" s="39"/>
      <c r="P12" s="39"/>
      <c r="Q12" s="39"/>
      <c r="R12" s="39"/>
      <c r="S12" s="39"/>
      <c r="T12" s="39"/>
      <c r="U12" s="39"/>
    </row>
    <row r="13" spans="1:29" s="4" customFormat="1" ht="18.75" x14ac:dyDescent="0.2">
      <c r="A13" s="372" t="s">
        <v>7</v>
      </c>
      <c r="B13" s="372"/>
      <c r="C13" s="372"/>
      <c r="D13" s="20"/>
      <c r="E13" s="20"/>
      <c r="F13" s="20"/>
      <c r="G13" s="20"/>
      <c r="H13" s="39"/>
      <c r="I13" s="39"/>
      <c r="J13" s="39"/>
      <c r="K13" s="39"/>
      <c r="L13" s="39"/>
      <c r="M13" s="39"/>
      <c r="N13" s="39"/>
      <c r="O13" s="39"/>
      <c r="P13" s="39"/>
      <c r="Q13" s="39"/>
      <c r="R13" s="39"/>
      <c r="S13" s="39"/>
      <c r="T13" s="39"/>
      <c r="U13" s="39"/>
    </row>
    <row r="14" spans="1:29" s="4" customFormat="1" ht="15.75" customHeight="1" x14ac:dyDescent="0.2">
      <c r="A14" s="373"/>
      <c r="B14" s="373"/>
      <c r="C14" s="373"/>
      <c r="D14" s="18"/>
      <c r="E14" s="18"/>
      <c r="F14" s="18"/>
      <c r="G14" s="18"/>
      <c r="H14" s="18"/>
      <c r="I14" s="18"/>
      <c r="J14" s="18"/>
      <c r="K14" s="18"/>
      <c r="L14" s="18"/>
      <c r="M14" s="18"/>
      <c r="N14" s="18"/>
      <c r="O14" s="18"/>
      <c r="P14" s="18"/>
      <c r="Q14" s="18"/>
      <c r="R14" s="18"/>
      <c r="S14" s="18"/>
      <c r="T14" s="18"/>
      <c r="U14" s="18"/>
    </row>
    <row r="15" spans="1:29" s="40" customFormat="1" ht="40.5" customHeight="1" x14ac:dyDescent="0.2">
      <c r="A15"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4"/>
      <c r="C15" s="374"/>
      <c r="D15" s="41"/>
      <c r="E15" s="41"/>
      <c r="F15" s="41"/>
      <c r="G15" s="41"/>
      <c r="H15" s="41"/>
      <c r="I15" s="41"/>
      <c r="J15" s="41"/>
      <c r="K15" s="41"/>
      <c r="L15" s="41"/>
      <c r="M15" s="41"/>
      <c r="N15" s="41"/>
      <c r="O15" s="41"/>
      <c r="P15" s="41"/>
      <c r="Q15" s="41"/>
      <c r="R15" s="41"/>
      <c r="S15" s="41"/>
      <c r="T15" s="41"/>
      <c r="U15" s="41"/>
    </row>
    <row r="16" spans="1:29" s="40" customFormat="1" ht="15" customHeight="1" x14ac:dyDescent="0.2">
      <c r="A16" s="372" t="s">
        <v>9</v>
      </c>
      <c r="B16" s="372"/>
      <c r="C16" s="372"/>
      <c r="D16" s="20"/>
      <c r="E16" s="20"/>
      <c r="F16" s="20"/>
      <c r="G16" s="20"/>
      <c r="H16" s="20"/>
      <c r="I16" s="20"/>
      <c r="J16" s="20"/>
      <c r="K16" s="20"/>
      <c r="L16" s="20"/>
      <c r="M16" s="20"/>
      <c r="N16" s="20"/>
      <c r="O16" s="20"/>
      <c r="P16" s="20"/>
      <c r="Q16" s="20"/>
      <c r="R16" s="20"/>
      <c r="S16" s="20"/>
      <c r="T16" s="20"/>
      <c r="U16" s="20"/>
    </row>
    <row r="17" spans="1:21" s="40" customFormat="1" ht="15" customHeight="1" x14ac:dyDescent="0.2">
      <c r="A17" s="373"/>
      <c r="B17" s="373"/>
      <c r="C17" s="373"/>
      <c r="D17" s="18"/>
      <c r="E17" s="18"/>
      <c r="F17" s="18"/>
      <c r="G17" s="18"/>
      <c r="H17" s="18"/>
      <c r="I17" s="18"/>
      <c r="J17" s="18"/>
      <c r="K17" s="18"/>
      <c r="L17" s="18"/>
      <c r="M17" s="18"/>
      <c r="N17" s="18"/>
      <c r="O17" s="18"/>
      <c r="P17" s="18"/>
      <c r="Q17" s="18"/>
      <c r="R17" s="18"/>
    </row>
    <row r="18" spans="1:21" s="40" customFormat="1" ht="27.75" customHeight="1" x14ac:dyDescent="0.2">
      <c r="A18" s="368" t="s">
        <v>264</v>
      </c>
      <c r="B18" s="368"/>
      <c r="C18" s="368"/>
      <c r="D18" s="42"/>
      <c r="E18" s="42"/>
      <c r="F18" s="42"/>
      <c r="G18" s="42"/>
      <c r="H18" s="42"/>
      <c r="I18" s="42"/>
      <c r="J18" s="42"/>
      <c r="K18" s="42"/>
      <c r="L18" s="42"/>
      <c r="M18" s="42"/>
      <c r="N18" s="42"/>
      <c r="O18" s="42"/>
      <c r="P18" s="42"/>
      <c r="Q18" s="42"/>
      <c r="R18" s="42"/>
      <c r="S18" s="42"/>
      <c r="T18" s="42"/>
      <c r="U18" s="42"/>
    </row>
    <row r="19" spans="1:21" s="40" customFormat="1" ht="15" customHeight="1" x14ac:dyDescent="0.2">
      <c r="A19" s="20"/>
      <c r="B19" s="20"/>
      <c r="C19" s="20"/>
      <c r="D19" s="20"/>
      <c r="E19" s="20"/>
      <c r="F19" s="20"/>
      <c r="G19" s="20"/>
      <c r="H19" s="18"/>
      <c r="I19" s="18"/>
      <c r="J19" s="18"/>
      <c r="K19" s="18"/>
      <c r="L19" s="18"/>
      <c r="M19" s="18"/>
      <c r="N19" s="18"/>
      <c r="O19" s="18"/>
      <c r="P19" s="18"/>
      <c r="Q19" s="18"/>
      <c r="R19" s="18"/>
    </row>
    <row r="20" spans="1:21" s="40" customFormat="1" ht="39.75" customHeight="1" x14ac:dyDescent="0.2">
      <c r="A20" s="31" t="s">
        <v>11</v>
      </c>
      <c r="B20" s="79" t="s">
        <v>12</v>
      </c>
      <c r="C20" s="23" t="s">
        <v>13</v>
      </c>
      <c r="D20" s="20"/>
      <c r="E20" s="20"/>
      <c r="F20" s="20"/>
      <c r="G20" s="20"/>
      <c r="H20" s="18"/>
      <c r="I20" s="18"/>
      <c r="J20" s="18"/>
      <c r="K20" s="18"/>
      <c r="L20" s="18"/>
      <c r="M20" s="18"/>
      <c r="N20" s="18"/>
      <c r="O20" s="18"/>
      <c r="P20" s="18"/>
      <c r="Q20" s="18"/>
      <c r="R20" s="18"/>
    </row>
    <row r="21" spans="1:21" s="40" customFormat="1" ht="16.5" customHeight="1" x14ac:dyDescent="0.2">
      <c r="A21" s="23">
        <v>1</v>
      </c>
      <c r="B21" s="79">
        <v>2</v>
      </c>
      <c r="C21" s="23">
        <v>3</v>
      </c>
      <c r="D21" s="20"/>
      <c r="E21" s="20"/>
      <c r="F21" s="20"/>
      <c r="G21" s="20"/>
      <c r="H21" s="18"/>
      <c r="I21" s="18"/>
      <c r="J21" s="18"/>
      <c r="K21" s="18"/>
      <c r="L21" s="18"/>
      <c r="M21" s="18"/>
      <c r="N21" s="18"/>
      <c r="O21" s="18"/>
      <c r="P21" s="18"/>
      <c r="Q21" s="18"/>
      <c r="R21" s="18"/>
    </row>
    <row r="22" spans="1:21" s="40" customFormat="1" ht="47.25" x14ac:dyDescent="0.2">
      <c r="A22" s="80" t="s">
        <v>14</v>
      </c>
      <c r="B22" s="46" t="s">
        <v>265</v>
      </c>
      <c r="C22" s="27" t="s">
        <v>266</v>
      </c>
      <c r="D22" s="20"/>
      <c r="E22" s="20"/>
      <c r="F22" s="18"/>
      <c r="G22" s="18"/>
      <c r="H22" s="18"/>
      <c r="I22" s="18"/>
      <c r="J22" s="18"/>
      <c r="K22" s="18"/>
      <c r="L22" s="18"/>
      <c r="M22" s="18"/>
      <c r="N22" s="18"/>
      <c r="O22" s="18"/>
      <c r="P22" s="18"/>
    </row>
    <row r="23" spans="1:21" ht="47.25" x14ac:dyDescent="0.25">
      <c r="A23" s="80" t="s">
        <v>17</v>
      </c>
      <c r="B23" s="81" t="s">
        <v>267</v>
      </c>
      <c r="C23" s="27" t="s">
        <v>268</v>
      </c>
      <c r="E23" s="20"/>
    </row>
    <row r="24" spans="1:21" ht="87" customHeight="1" x14ac:dyDescent="0.25">
      <c r="A24" s="80" t="s">
        <v>20</v>
      </c>
      <c r="B24" s="81" t="s">
        <v>269</v>
      </c>
      <c r="C24" s="82" t="s">
        <v>270</v>
      </c>
    </row>
    <row r="25" spans="1:21" ht="63" customHeight="1" x14ac:dyDescent="0.25">
      <c r="A25" s="80" t="s">
        <v>23</v>
      </c>
      <c r="B25" s="81" t="s">
        <v>271</v>
      </c>
      <c r="C25" s="83" t="s">
        <v>272</v>
      </c>
    </row>
    <row r="26" spans="1:21" ht="42.75" customHeight="1" x14ac:dyDescent="0.25">
      <c r="A26" s="80" t="s">
        <v>26</v>
      </c>
      <c r="B26" s="81" t="s">
        <v>273</v>
      </c>
      <c r="C26" s="31" t="s">
        <v>274</v>
      </c>
    </row>
    <row r="27" spans="1:21" ht="393.75" x14ac:dyDescent="0.25">
      <c r="A27" s="80" t="s">
        <v>29</v>
      </c>
      <c r="B27" s="81" t="s">
        <v>275</v>
      </c>
      <c r="C27" s="31" t="s">
        <v>276</v>
      </c>
    </row>
    <row r="28" spans="1:21" ht="42.75" customHeight="1" x14ac:dyDescent="0.25">
      <c r="A28" s="80" t="s">
        <v>32</v>
      </c>
      <c r="B28" s="81" t="s">
        <v>277</v>
      </c>
      <c r="C28" s="27">
        <v>2023</v>
      </c>
    </row>
    <row r="29" spans="1:21" ht="42.75" customHeight="1" x14ac:dyDescent="0.25">
      <c r="A29" s="80" t="s">
        <v>34</v>
      </c>
      <c r="B29" s="31" t="s">
        <v>278</v>
      </c>
      <c r="C29" s="27">
        <v>2025</v>
      </c>
    </row>
    <row r="30" spans="1:21" ht="31.5" x14ac:dyDescent="0.25">
      <c r="A30" s="80" t="s">
        <v>36</v>
      </c>
      <c r="B30" s="31" t="s">
        <v>279</v>
      </c>
      <c r="C30" s="31" t="s">
        <v>716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2"/>
  <sheetViews>
    <sheetView view="pageBreakPreview" zoomScale="80" workbookViewId="0">
      <selection activeCell="A24" sqref="A24"/>
    </sheetView>
  </sheetViews>
  <sheetFormatPr defaultRowHeight="15" x14ac:dyDescent="0.25"/>
  <cols>
    <col min="1" max="1" width="17.7109375" style="84" customWidth="1"/>
    <col min="2" max="2" width="30.140625" style="84" customWidth="1"/>
    <col min="3" max="3" width="12.28515625" style="84" customWidth="1"/>
    <col min="4" max="5" width="15" style="84" customWidth="1"/>
    <col min="6" max="7" width="13.28515625" style="84" customWidth="1"/>
    <col min="8" max="8" width="12.28515625" style="84" customWidth="1"/>
    <col min="9" max="9" width="17.85546875" style="84" customWidth="1"/>
    <col min="10" max="10" width="16.7109375" style="84" customWidth="1"/>
    <col min="11" max="11" width="24.5703125" style="84" customWidth="1"/>
    <col min="12" max="12" width="48" style="84" customWidth="1"/>
    <col min="13" max="13" width="27.140625" style="84" customWidth="1"/>
    <col min="14" max="14" width="32.42578125" style="84" customWidth="1"/>
    <col min="15" max="15" width="13.28515625" style="84" customWidth="1"/>
    <col min="16" max="16" width="8.7109375" style="84" customWidth="1"/>
    <col min="17" max="17" width="12.7109375" style="84" customWidth="1"/>
    <col min="18" max="18" width="9.140625" style="84"/>
    <col min="19" max="19" width="17" style="84" customWidth="1"/>
    <col min="20" max="21" width="12" style="84" customWidth="1"/>
    <col min="22" max="22" width="13.7109375" style="84" customWidth="1"/>
    <col min="23" max="23" width="19.5703125" style="84" customWidth="1"/>
    <col min="24" max="24" width="21.140625" style="84" customWidth="1"/>
    <col min="25" max="25" width="21" style="84" customWidth="1"/>
    <col min="26" max="26" width="46.5703125" style="84" customWidth="1"/>
    <col min="27" max="28" width="12.28515625" style="84" customWidth="1"/>
    <col min="29" max="16384" width="9.140625" style="84"/>
  </cols>
  <sheetData>
    <row r="1" spans="1:28" ht="18.75" x14ac:dyDescent="0.25">
      <c r="Z1" s="5" t="s">
        <v>0</v>
      </c>
    </row>
    <row r="2" spans="1:28" ht="18.75" x14ac:dyDescent="0.3">
      <c r="Z2" s="6" t="s">
        <v>1</v>
      </c>
    </row>
    <row r="3" spans="1:28" ht="18.75" x14ac:dyDescent="0.3">
      <c r="Z3" s="6" t="s">
        <v>77</v>
      </c>
    </row>
    <row r="4" spans="1:28" ht="18.75" customHeight="1" x14ac:dyDescent="0.25">
      <c r="A4" s="360" t="str">
        <f>'1. паспорт местоположение'!A5:C5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row>
    <row r="6" spans="1:28"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9"/>
      <c r="AB6" s="39"/>
    </row>
    <row r="7" spans="1:28" ht="18.75" x14ac:dyDescent="0.25">
      <c r="A7" s="370"/>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9"/>
      <c r="AB7" s="39"/>
    </row>
    <row r="8" spans="1:28" ht="15.75" x14ac:dyDescent="0.25">
      <c r="A8" s="371" t="str">
        <f>'1. паспорт местоположение'!A9:C9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41"/>
      <c r="AB8" s="41"/>
    </row>
    <row r="9" spans="1:28" ht="15.75"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20"/>
      <c r="AB9" s="20"/>
    </row>
    <row r="10" spans="1:28" ht="18.75" x14ac:dyDescent="0.25">
      <c r="A10" s="370"/>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9"/>
      <c r="AB10" s="39"/>
    </row>
    <row r="11" spans="1:28" ht="15.75" x14ac:dyDescent="0.25">
      <c r="A11" s="371" t="str">
        <f>'1. паспорт местоположение'!A12:C12</f>
        <v>L_18-0224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41"/>
      <c r="AB11" s="41"/>
    </row>
    <row r="12" spans="1:28" ht="15.75"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20"/>
      <c r="AB12" s="20"/>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85"/>
      <c r="AB13" s="85"/>
    </row>
    <row r="14" spans="1:28" ht="15.75" x14ac:dyDescent="0.25">
      <c r="A14"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41"/>
      <c r="AB14" s="41"/>
    </row>
    <row r="15" spans="1:28" ht="15.75"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20"/>
      <c r="AB15" s="20"/>
    </row>
    <row r="16" spans="1:28"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86"/>
      <c r="AB16" s="86"/>
    </row>
    <row r="17" spans="1:2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86"/>
      <c r="AB17" s="86"/>
    </row>
    <row r="18" spans="1:28"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86"/>
      <c r="AB18" s="86"/>
    </row>
    <row r="19" spans="1:2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86"/>
      <c r="AB19" s="86"/>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86"/>
      <c r="AB20" s="86"/>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86"/>
      <c r="AB21" s="86"/>
    </row>
    <row r="22" spans="1:28" x14ac:dyDescent="0.25">
      <c r="A22" s="410" t="s">
        <v>280</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87"/>
      <c r="AB22" s="87"/>
    </row>
    <row r="23" spans="1:28" ht="32.25" customHeight="1" x14ac:dyDescent="0.25">
      <c r="A23" s="411" t="s">
        <v>281</v>
      </c>
      <c r="B23" s="412"/>
      <c r="C23" s="412"/>
      <c r="D23" s="412"/>
      <c r="E23" s="412"/>
      <c r="F23" s="412"/>
      <c r="G23" s="412"/>
      <c r="H23" s="412"/>
      <c r="I23" s="412"/>
      <c r="J23" s="412"/>
      <c r="K23" s="412"/>
      <c r="L23" s="413"/>
      <c r="M23" s="414" t="s">
        <v>282</v>
      </c>
      <c r="N23" s="414"/>
      <c r="O23" s="414"/>
      <c r="P23" s="414"/>
      <c r="Q23" s="414"/>
      <c r="R23" s="414"/>
      <c r="S23" s="414"/>
      <c r="T23" s="414"/>
      <c r="U23" s="414"/>
      <c r="V23" s="414"/>
      <c r="W23" s="414"/>
      <c r="X23" s="414"/>
      <c r="Y23" s="414"/>
      <c r="Z23" s="414"/>
    </row>
    <row r="24" spans="1:28" ht="151.5" customHeight="1" x14ac:dyDescent="0.25">
      <c r="A24" s="88" t="s">
        <v>283</v>
      </c>
      <c r="B24" s="89" t="s">
        <v>284</v>
      </c>
      <c r="C24" s="88" t="s">
        <v>285</v>
      </c>
      <c r="D24" s="88" t="s">
        <v>286</v>
      </c>
      <c r="E24" s="88" t="s">
        <v>287</v>
      </c>
      <c r="F24" s="88" t="s">
        <v>288</v>
      </c>
      <c r="G24" s="88" t="s">
        <v>289</v>
      </c>
      <c r="H24" s="88" t="s">
        <v>290</v>
      </c>
      <c r="I24" s="88" t="s">
        <v>291</v>
      </c>
      <c r="J24" s="88" t="s">
        <v>292</v>
      </c>
      <c r="K24" s="89" t="s">
        <v>293</v>
      </c>
      <c r="L24" s="89" t="s">
        <v>294</v>
      </c>
      <c r="M24" s="90" t="s">
        <v>295</v>
      </c>
      <c r="N24" s="89" t="s">
        <v>296</v>
      </c>
      <c r="O24" s="88" t="s">
        <v>297</v>
      </c>
      <c r="P24" s="88" t="s">
        <v>298</v>
      </c>
      <c r="Q24" s="88" t="s">
        <v>299</v>
      </c>
      <c r="R24" s="88" t="s">
        <v>290</v>
      </c>
      <c r="S24" s="88" t="s">
        <v>300</v>
      </c>
      <c r="T24" s="88" t="s">
        <v>301</v>
      </c>
      <c r="U24" s="88" t="s">
        <v>302</v>
      </c>
      <c r="V24" s="88" t="s">
        <v>299</v>
      </c>
      <c r="W24" s="91" t="s">
        <v>303</v>
      </c>
      <c r="X24" s="91" t="s">
        <v>304</v>
      </c>
      <c r="Y24" s="91" t="s">
        <v>305</v>
      </c>
      <c r="Z24" s="92" t="s">
        <v>306</v>
      </c>
    </row>
    <row r="25" spans="1:28" ht="16.5" customHeight="1" x14ac:dyDescent="0.25">
      <c r="A25" s="88">
        <v>1</v>
      </c>
      <c r="B25" s="89">
        <v>2</v>
      </c>
      <c r="C25" s="88">
        <v>3</v>
      </c>
      <c r="D25" s="89">
        <v>4</v>
      </c>
      <c r="E25" s="88">
        <v>5</v>
      </c>
      <c r="F25" s="89">
        <v>6</v>
      </c>
      <c r="G25" s="88">
        <v>7</v>
      </c>
      <c r="H25" s="89">
        <v>8</v>
      </c>
      <c r="I25" s="88">
        <v>9</v>
      </c>
      <c r="J25" s="89">
        <v>10</v>
      </c>
      <c r="K25" s="88">
        <v>11</v>
      </c>
      <c r="L25" s="89">
        <v>12</v>
      </c>
      <c r="M25" s="88">
        <v>13</v>
      </c>
      <c r="N25" s="89">
        <v>14</v>
      </c>
      <c r="O25" s="88">
        <v>15</v>
      </c>
      <c r="P25" s="89">
        <v>16</v>
      </c>
      <c r="Q25" s="88">
        <v>17</v>
      </c>
      <c r="R25" s="89">
        <v>18</v>
      </c>
      <c r="S25" s="88">
        <v>19</v>
      </c>
      <c r="T25" s="89">
        <v>20</v>
      </c>
      <c r="U25" s="88">
        <v>21</v>
      </c>
      <c r="V25" s="89">
        <v>22</v>
      </c>
      <c r="W25" s="88">
        <v>23</v>
      </c>
      <c r="X25" s="89">
        <v>24</v>
      </c>
      <c r="Y25" s="88">
        <v>25</v>
      </c>
      <c r="Z25" s="89">
        <v>26</v>
      </c>
    </row>
    <row r="26" spans="1:28" x14ac:dyDescent="0.25">
      <c r="A26" s="93">
        <v>2018</v>
      </c>
      <c r="B26" s="94"/>
      <c r="C26" s="95"/>
      <c r="D26" s="95"/>
      <c r="E26" s="95"/>
      <c r="F26" s="95"/>
      <c r="G26" s="96"/>
      <c r="H26" s="95"/>
      <c r="I26" s="95"/>
      <c r="J26" s="95"/>
      <c r="K26" s="94"/>
      <c r="L26" s="95" t="s">
        <v>307</v>
      </c>
      <c r="M26" s="97"/>
      <c r="N26" s="94"/>
      <c r="O26" s="95"/>
      <c r="P26" s="95"/>
      <c r="Q26" s="98"/>
      <c r="R26" s="95"/>
      <c r="S26" s="95"/>
      <c r="T26" s="95"/>
      <c r="U26" s="95"/>
      <c r="V26" s="98"/>
      <c r="W26" s="99"/>
      <c r="X26" s="99"/>
      <c r="Y26" s="100"/>
      <c r="Z26" s="101"/>
    </row>
    <row r="27" spans="1:28" x14ac:dyDescent="0.25">
      <c r="A27" s="94">
        <v>2019</v>
      </c>
      <c r="B27" s="94"/>
      <c r="C27" s="95"/>
      <c r="D27" s="95"/>
      <c r="E27" s="95"/>
      <c r="F27" s="95"/>
      <c r="G27" s="96"/>
      <c r="H27" s="95"/>
      <c r="I27" s="95"/>
      <c r="J27" s="95"/>
      <c r="K27" s="102"/>
      <c r="L27" s="95" t="s">
        <v>307</v>
      </c>
      <c r="M27" s="95"/>
      <c r="N27" s="94"/>
      <c r="O27" s="95"/>
      <c r="P27" s="95"/>
      <c r="Q27" s="98"/>
      <c r="R27" s="95"/>
      <c r="S27" s="95"/>
      <c r="T27" s="95"/>
      <c r="U27" s="95"/>
      <c r="V27" s="98"/>
      <c r="W27" s="94"/>
      <c r="X27" s="94"/>
      <c r="Y27" s="94"/>
      <c r="Z27" s="94"/>
    </row>
    <row r="28" spans="1:28" x14ac:dyDescent="0.25">
      <c r="A28" s="94">
        <v>2020</v>
      </c>
      <c r="B28" s="94"/>
      <c r="C28" s="95"/>
      <c r="D28" s="95"/>
      <c r="E28" s="95"/>
      <c r="F28" s="95"/>
      <c r="G28" s="96"/>
      <c r="H28" s="95"/>
      <c r="I28" s="95"/>
      <c r="J28" s="95"/>
      <c r="K28" s="102"/>
      <c r="L28" s="95" t="s">
        <v>307</v>
      </c>
      <c r="M28" s="95"/>
      <c r="N28" s="95"/>
      <c r="O28" s="103"/>
      <c r="P28" s="103"/>
      <c r="Q28" s="104"/>
      <c r="R28" s="103"/>
      <c r="S28" s="103"/>
      <c r="T28" s="103"/>
      <c r="U28" s="103"/>
      <c r="V28" s="104"/>
      <c r="W28" s="95"/>
      <c r="X28" s="95"/>
      <c r="Y28" s="95"/>
      <c r="Z28" s="95"/>
    </row>
    <row r="32" spans="1:28" x14ac:dyDescent="0.25">
      <c r="A32" s="105"/>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J20" sqref="J20:O20"/>
    </sheetView>
  </sheetViews>
  <sheetFormatPr defaultColWidth="9.140625" defaultRowHeight="15" x14ac:dyDescent="0.2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5" width="16.42578125" style="2" customWidth="1"/>
    <col min="16" max="16384" width="9.140625" style="2"/>
  </cols>
  <sheetData>
    <row r="1" spans="1:28" s="4" customFormat="1" ht="18.75" customHeight="1" x14ac:dyDescent="0.2">
      <c r="O1" s="5" t="s">
        <v>0</v>
      </c>
    </row>
    <row r="2" spans="1:28" s="4" customFormat="1" ht="18.75" customHeight="1" x14ac:dyDescent="0.3">
      <c r="O2" s="6" t="s">
        <v>1</v>
      </c>
    </row>
    <row r="3" spans="1:28" s="4" customFormat="1" ht="18.75" x14ac:dyDescent="0.3">
      <c r="A3" s="38"/>
      <c r="B3" s="38"/>
      <c r="O3" s="6" t="s">
        <v>77</v>
      </c>
    </row>
    <row r="4" spans="1:28" s="4" customFormat="1" ht="18.75" x14ac:dyDescent="0.3">
      <c r="A4" s="38"/>
      <c r="B4" s="38"/>
      <c r="L4" s="6"/>
    </row>
    <row r="5" spans="1:28" s="4" customFormat="1" ht="15.75" x14ac:dyDescent="0.2">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78"/>
      <c r="Q5" s="78"/>
      <c r="R5" s="78"/>
      <c r="S5" s="78"/>
      <c r="T5" s="78"/>
      <c r="U5" s="78"/>
      <c r="V5" s="78"/>
      <c r="W5" s="78"/>
      <c r="X5" s="78"/>
      <c r="Y5" s="78"/>
      <c r="Z5" s="78"/>
      <c r="AA5" s="78"/>
      <c r="AB5" s="78"/>
    </row>
    <row r="6" spans="1:28" s="4" customFormat="1" ht="18.75" x14ac:dyDescent="0.3">
      <c r="A6" s="38"/>
      <c r="B6" s="38"/>
      <c r="L6" s="6"/>
    </row>
    <row r="7" spans="1:28" s="4" customFormat="1" ht="18.75" x14ac:dyDescent="0.2">
      <c r="A7" s="370" t="s">
        <v>3</v>
      </c>
      <c r="B7" s="370"/>
      <c r="C7" s="370"/>
      <c r="D7" s="370"/>
      <c r="E7" s="370"/>
      <c r="F7" s="370"/>
      <c r="G7" s="370"/>
      <c r="H7" s="370"/>
      <c r="I7" s="370"/>
      <c r="J7" s="370"/>
      <c r="K7" s="370"/>
      <c r="L7" s="370"/>
      <c r="M7" s="370"/>
      <c r="N7" s="370"/>
      <c r="O7" s="370"/>
      <c r="P7" s="39"/>
      <c r="Q7" s="39"/>
      <c r="R7" s="39"/>
      <c r="S7" s="39"/>
      <c r="T7" s="39"/>
      <c r="U7" s="39"/>
      <c r="V7" s="39"/>
      <c r="W7" s="39"/>
      <c r="X7" s="39"/>
      <c r="Y7" s="39"/>
      <c r="Z7" s="39"/>
    </row>
    <row r="8" spans="1:28" s="4" customFormat="1" ht="18.75" x14ac:dyDescent="0.2">
      <c r="A8" s="370"/>
      <c r="B8" s="370"/>
      <c r="C8" s="370"/>
      <c r="D8" s="370"/>
      <c r="E8" s="370"/>
      <c r="F8" s="370"/>
      <c r="G8" s="370"/>
      <c r="H8" s="370"/>
      <c r="I8" s="370"/>
      <c r="J8" s="370"/>
      <c r="K8" s="370"/>
      <c r="L8" s="370"/>
      <c r="M8" s="370"/>
      <c r="N8" s="370"/>
      <c r="O8" s="370"/>
      <c r="P8" s="39"/>
      <c r="Q8" s="39"/>
      <c r="R8" s="39"/>
      <c r="S8" s="39"/>
      <c r="T8" s="39"/>
      <c r="U8" s="39"/>
      <c r="V8" s="39"/>
      <c r="W8" s="39"/>
      <c r="X8" s="39"/>
      <c r="Y8" s="39"/>
      <c r="Z8" s="39"/>
    </row>
    <row r="9" spans="1:28" s="4" customFormat="1" ht="18.75" x14ac:dyDescent="0.2">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39"/>
      <c r="Q9" s="39"/>
      <c r="R9" s="39"/>
      <c r="S9" s="39"/>
      <c r="T9" s="39"/>
      <c r="U9" s="39"/>
      <c r="V9" s="39"/>
      <c r="W9" s="39"/>
      <c r="X9" s="39"/>
      <c r="Y9" s="39"/>
      <c r="Z9" s="39"/>
    </row>
    <row r="10" spans="1:28" s="4" customFormat="1" ht="18.75" x14ac:dyDescent="0.2">
      <c r="A10" s="372" t="s">
        <v>5</v>
      </c>
      <c r="B10" s="372"/>
      <c r="C10" s="372"/>
      <c r="D10" s="372"/>
      <c r="E10" s="372"/>
      <c r="F10" s="372"/>
      <c r="G10" s="372"/>
      <c r="H10" s="372"/>
      <c r="I10" s="372"/>
      <c r="J10" s="372"/>
      <c r="K10" s="372"/>
      <c r="L10" s="372"/>
      <c r="M10" s="372"/>
      <c r="N10" s="372"/>
      <c r="O10" s="372"/>
      <c r="P10" s="39"/>
      <c r="Q10" s="39"/>
      <c r="R10" s="39"/>
      <c r="S10" s="39"/>
      <c r="T10" s="39"/>
      <c r="U10" s="39"/>
      <c r="V10" s="39"/>
      <c r="W10" s="39"/>
      <c r="X10" s="39"/>
      <c r="Y10" s="39"/>
      <c r="Z10" s="39"/>
    </row>
    <row r="11" spans="1:28" s="4" customFormat="1" ht="18.75" x14ac:dyDescent="0.2">
      <c r="A11" s="370"/>
      <c r="B11" s="370"/>
      <c r="C11" s="370"/>
      <c r="D11" s="370"/>
      <c r="E11" s="370"/>
      <c r="F11" s="370"/>
      <c r="G11" s="370"/>
      <c r="H11" s="370"/>
      <c r="I11" s="370"/>
      <c r="J11" s="370"/>
      <c r="K11" s="370"/>
      <c r="L11" s="370"/>
      <c r="M11" s="370"/>
      <c r="N11" s="370"/>
      <c r="O11" s="370"/>
      <c r="P11" s="39"/>
      <c r="Q11" s="39"/>
      <c r="R11" s="39"/>
      <c r="S11" s="39"/>
      <c r="T11" s="39"/>
      <c r="U11" s="39"/>
      <c r="V11" s="39"/>
      <c r="W11" s="39"/>
      <c r="X11" s="39"/>
      <c r="Y11" s="39"/>
      <c r="Z11" s="39"/>
    </row>
    <row r="12" spans="1:28" s="4" customFormat="1" ht="18.75" x14ac:dyDescent="0.2">
      <c r="A12" s="371" t="str">
        <f>'1. паспорт местоположение'!A12:C12</f>
        <v>L_18-0224</v>
      </c>
      <c r="B12" s="371"/>
      <c r="C12" s="371"/>
      <c r="D12" s="371"/>
      <c r="E12" s="371"/>
      <c r="F12" s="371"/>
      <c r="G12" s="371"/>
      <c r="H12" s="371"/>
      <c r="I12" s="371"/>
      <c r="J12" s="371"/>
      <c r="K12" s="371"/>
      <c r="L12" s="371"/>
      <c r="M12" s="371"/>
      <c r="N12" s="371"/>
      <c r="O12" s="371"/>
      <c r="P12" s="39"/>
      <c r="Q12" s="39"/>
      <c r="R12" s="39"/>
      <c r="S12" s="39"/>
      <c r="T12" s="39"/>
      <c r="U12" s="39"/>
      <c r="V12" s="39"/>
      <c r="W12" s="39"/>
      <c r="X12" s="39"/>
      <c r="Y12" s="39"/>
      <c r="Z12" s="39"/>
    </row>
    <row r="13" spans="1:28" s="4" customFormat="1" ht="18.75" x14ac:dyDescent="0.2">
      <c r="A13" s="372" t="s">
        <v>7</v>
      </c>
      <c r="B13" s="372"/>
      <c r="C13" s="372"/>
      <c r="D13" s="372"/>
      <c r="E13" s="372"/>
      <c r="F13" s="372"/>
      <c r="G13" s="372"/>
      <c r="H13" s="372"/>
      <c r="I13" s="372"/>
      <c r="J13" s="372"/>
      <c r="K13" s="372"/>
      <c r="L13" s="372"/>
      <c r="M13" s="372"/>
      <c r="N13" s="372"/>
      <c r="O13" s="372"/>
      <c r="P13" s="39"/>
      <c r="Q13" s="39"/>
      <c r="R13" s="39"/>
      <c r="S13" s="39"/>
      <c r="T13" s="39"/>
      <c r="U13" s="39"/>
      <c r="V13" s="39"/>
      <c r="W13" s="39"/>
      <c r="X13" s="39"/>
      <c r="Y13" s="39"/>
      <c r="Z13" s="39"/>
    </row>
    <row r="14" spans="1:28" s="4" customFormat="1" ht="15.75" customHeight="1" x14ac:dyDescent="0.2">
      <c r="A14" s="373"/>
      <c r="B14" s="373"/>
      <c r="C14" s="373"/>
      <c r="D14" s="373"/>
      <c r="E14" s="373"/>
      <c r="F14" s="373"/>
      <c r="G14" s="373"/>
      <c r="H14" s="373"/>
      <c r="I14" s="373"/>
      <c r="J14" s="373"/>
      <c r="K14" s="373"/>
      <c r="L14" s="373"/>
      <c r="M14" s="373"/>
      <c r="N14" s="373"/>
      <c r="O14" s="373"/>
      <c r="P14" s="18"/>
      <c r="Q14" s="18"/>
      <c r="R14" s="18"/>
      <c r="S14" s="18"/>
      <c r="T14" s="18"/>
      <c r="U14" s="18"/>
      <c r="V14" s="18"/>
      <c r="W14" s="18"/>
      <c r="X14" s="18"/>
      <c r="Y14" s="18"/>
      <c r="Z14" s="18"/>
    </row>
    <row r="15" spans="1:28" s="40" customFormat="1" ht="15.75" x14ac:dyDescent="0.2">
      <c r="A15" s="371"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1"/>
      <c r="C15" s="371"/>
      <c r="D15" s="371"/>
      <c r="E15" s="371"/>
      <c r="F15" s="371"/>
      <c r="G15" s="371"/>
      <c r="H15" s="371"/>
      <c r="I15" s="371"/>
      <c r="J15" s="371"/>
      <c r="K15" s="371"/>
      <c r="L15" s="371"/>
      <c r="M15" s="371"/>
      <c r="N15" s="371"/>
      <c r="O15" s="371"/>
      <c r="P15" s="41"/>
      <c r="Q15" s="41"/>
      <c r="R15" s="41"/>
      <c r="S15" s="41"/>
      <c r="T15" s="41"/>
      <c r="U15" s="41"/>
      <c r="V15" s="41"/>
      <c r="W15" s="41"/>
      <c r="X15" s="41"/>
      <c r="Y15" s="41"/>
      <c r="Z15" s="41"/>
    </row>
    <row r="16" spans="1:28" s="40" customFormat="1" ht="15" customHeight="1" x14ac:dyDescent="0.2">
      <c r="A16" s="372" t="s">
        <v>9</v>
      </c>
      <c r="B16" s="372"/>
      <c r="C16" s="372"/>
      <c r="D16" s="372"/>
      <c r="E16" s="372"/>
      <c r="F16" s="372"/>
      <c r="G16" s="372"/>
      <c r="H16" s="372"/>
      <c r="I16" s="372"/>
      <c r="J16" s="372"/>
      <c r="K16" s="372"/>
      <c r="L16" s="372"/>
      <c r="M16" s="372"/>
      <c r="N16" s="372"/>
      <c r="O16" s="372"/>
      <c r="P16" s="20"/>
      <c r="Q16" s="20"/>
      <c r="R16" s="20"/>
      <c r="S16" s="20"/>
      <c r="T16" s="20"/>
      <c r="U16" s="20"/>
      <c r="V16" s="20"/>
      <c r="W16" s="20"/>
      <c r="X16" s="20"/>
      <c r="Y16" s="20"/>
      <c r="Z16" s="20"/>
    </row>
    <row r="17" spans="1:26" s="40" customFormat="1" ht="15" customHeight="1" x14ac:dyDescent="0.2">
      <c r="A17" s="373"/>
      <c r="B17" s="373"/>
      <c r="C17" s="373"/>
      <c r="D17" s="373"/>
      <c r="E17" s="373"/>
      <c r="F17" s="373"/>
      <c r="G17" s="373"/>
      <c r="H17" s="373"/>
      <c r="I17" s="373"/>
      <c r="J17" s="373"/>
      <c r="K17" s="373"/>
      <c r="L17" s="373"/>
      <c r="M17" s="373"/>
      <c r="N17" s="373"/>
      <c r="O17" s="373"/>
      <c r="P17" s="18"/>
      <c r="Q17" s="18"/>
      <c r="R17" s="18"/>
      <c r="S17" s="18"/>
      <c r="T17" s="18"/>
      <c r="U17" s="18"/>
      <c r="V17" s="18"/>
      <c r="W17" s="18"/>
    </row>
    <row r="18" spans="1:26" s="40" customFormat="1" ht="91.5" customHeight="1" x14ac:dyDescent="0.2">
      <c r="A18" s="415" t="s">
        <v>308</v>
      </c>
      <c r="B18" s="415"/>
      <c r="C18" s="415"/>
      <c r="D18" s="415"/>
      <c r="E18" s="415"/>
      <c r="F18" s="415"/>
      <c r="G18" s="415"/>
      <c r="H18" s="415"/>
      <c r="I18" s="415"/>
      <c r="J18" s="415"/>
      <c r="K18" s="415"/>
      <c r="L18" s="415"/>
      <c r="M18" s="415"/>
      <c r="N18" s="415"/>
      <c r="O18" s="415"/>
      <c r="P18" s="42"/>
      <c r="Q18" s="42"/>
      <c r="R18" s="42"/>
      <c r="S18" s="42"/>
      <c r="T18" s="42"/>
      <c r="U18" s="42"/>
      <c r="V18" s="42"/>
      <c r="W18" s="42"/>
      <c r="X18" s="42"/>
      <c r="Y18" s="42"/>
      <c r="Z18" s="42"/>
    </row>
    <row r="19" spans="1:26" s="40" customFormat="1" ht="78" customHeight="1" x14ac:dyDescent="0.2">
      <c r="A19" s="416" t="s">
        <v>11</v>
      </c>
      <c r="B19" s="416" t="s">
        <v>309</v>
      </c>
      <c r="C19" s="416" t="s">
        <v>310</v>
      </c>
      <c r="D19" s="416" t="s">
        <v>311</v>
      </c>
      <c r="E19" s="417" t="s">
        <v>312</v>
      </c>
      <c r="F19" s="418"/>
      <c r="G19" s="418"/>
      <c r="H19" s="418"/>
      <c r="I19" s="419"/>
      <c r="J19" s="416" t="s">
        <v>313</v>
      </c>
      <c r="K19" s="416"/>
      <c r="L19" s="416"/>
      <c r="M19" s="416"/>
      <c r="N19" s="416"/>
      <c r="O19" s="416"/>
      <c r="P19" s="18"/>
      <c r="Q19" s="18"/>
      <c r="R19" s="18"/>
      <c r="S19" s="18"/>
      <c r="T19" s="18"/>
      <c r="U19" s="18"/>
      <c r="V19" s="18"/>
      <c r="W19" s="18"/>
    </row>
    <row r="20" spans="1:26" s="40" customFormat="1" ht="51" customHeight="1" x14ac:dyDescent="0.2">
      <c r="A20" s="416"/>
      <c r="B20" s="416"/>
      <c r="C20" s="416"/>
      <c r="D20" s="416"/>
      <c r="E20" s="106" t="s">
        <v>314</v>
      </c>
      <c r="F20" s="106" t="s">
        <v>315</v>
      </c>
      <c r="G20" s="106" t="s">
        <v>316</v>
      </c>
      <c r="H20" s="106" t="s">
        <v>317</v>
      </c>
      <c r="I20" s="106" t="s">
        <v>318</v>
      </c>
      <c r="J20" s="106">
        <v>2024</v>
      </c>
      <c r="K20" s="106">
        <v>2025</v>
      </c>
      <c r="L20" s="106">
        <v>2026</v>
      </c>
      <c r="M20" s="106">
        <v>2027</v>
      </c>
      <c r="N20" s="106">
        <v>2028</v>
      </c>
      <c r="O20" s="106">
        <v>2029</v>
      </c>
      <c r="P20" s="18"/>
      <c r="Q20" s="18"/>
      <c r="R20" s="18"/>
      <c r="S20" s="18"/>
      <c r="T20" s="18"/>
      <c r="U20" s="18"/>
      <c r="V20" s="18"/>
      <c r="W20" s="18"/>
    </row>
    <row r="21" spans="1:26" s="40" customFormat="1" ht="16.5" customHeight="1" x14ac:dyDescent="0.2">
      <c r="A21" s="24">
        <v>1</v>
      </c>
      <c r="B21" s="22">
        <v>2</v>
      </c>
      <c r="C21" s="24">
        <v>3</v>
      </c>
      <c r="D21" s="22">
        <v>4</v>
      </c>
      <c r="E21" s="24">
        <v>5</v>
      </c>
      <c r="F21" s="22">
        <v>6</v>
      </c>
      <c r="G21" s="24">
        <v>7</v>
      </c>
      <c r="H21" s="22">
        <v>8</v>
      </c>
      <c r="I21" s="24">
        <v>9</v>
      </c>
      <c r="J21" s="22">
        <v>10</v>
      </c>
      <c r="K21" s="24">
        <v>11</v>
      </c>
      <c r="L21" s="22">
        <v>12</v>
      </c>
      <c r="M21" s="24">
        <v>13</v>
      </c>
      <c r="N21" s="22">
        <v>14</v>
      </c>
      <c r="O21" s="24">
        <v>15</v>
      </c>
      <c r="P21" s="18"/>
      <c r="Q21" s="18"/>
      <c r="R21" s="18"/>
      <c r="S21" s="18"/>
      <c r="T21" s="18"/>
      <c r="U21" s="18"/>
      <c r="V21" s="18"/>
      <c r="W21" s="18"/>
    </row>
    <row r="22" spans="1:26" s="40" customFormat="1" ht="33" customHeight="1" x14ac:dyDescent="0.2">
      <c r="A22" s="25" t="s">
        <v>14</v>
      </c>
      <c r="B22" s="107">
        <v>2025</v>
      </c>
      <c r="C22" s="46">
        <v>0</v>
      </c>
      <c r="D22" s="46">
        <v>0</v>
      </c>
      <c r="E22" s="46">
        <v>0</v>
      </c>
      <c r="F22" s="46">
        <v>0</v>
      </c>
      <c r="G22" s="46">
        <v>0</v>
      </c>
      <c r="H22" s="46">
        <v>0</v>
      </c>
      <c r="I22" s="46">
        <v>0</v>
      </c>
      <c r="J22" s="108">
        <v>0</v>
      </c>
      <c r="K22" s="108">
        <v>0</v>
      </c>
      <c r="L22" s="47">
        <v>0</v>
      </c>
      <c r="M22" s="47">
        <v>0</v>
      </c>
      <c r="N22" s="47">
        <v>0</v>
      </c>
      <c r="O22" s="47">
        <v>0</v>
      </c>
      <c r="P22" s="18"/>
      <c r="Q22" s="18"/>
      <c r="R22" s="18"/>
      <c r="S22" s="18"/>
      <c r="T22" s="18"/>
      <c r="U22" s="18"/>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F133"/>
  <sheetViews>
    <sheetView topLeftCell="A97" zoomScale="85" workbookViewId="0">
      <selection activeCell="L121" sqref="L121"/>
    </sheetView>
  </sheetViews>
  <sheetFormatPr defaultColWidth="9.140625" defaultRowHeight="15" x14ac:dyDescent="0.25"/>
  <cols>
    <col min="1" max="1" width="61.7109375" style="84" customWidth="1"/>
    <col min="2" max="2" width="18.5703125" style="84" customWidth="1"/>
    <col min="3" max="3" width="17" style="84" customWidth="1"/>
    <col min="4" max="4" width="17.5703125" style="84" customWidth="1"/>
    <col min="5" max="5" width="16.28515625" style="84" customWidth="1"/>
    <col min="6" max="11" width="17.140625" style="84" customWidth="1"/>
    <col min="12" max="14" width="16.85546875" style="84" customWidth="1"/>
    <col min="15" max="33" width="16.85546875" style="84" hidden="1" customWidth="1"/>
    <col min="34" max="34" width="15.7109375" style="84" hidden="1" customWidth="1"/>
    <col min="35" max="36" width="11.28515625" style="84" hidden="1" customWidth="1"/>
    <col min="37" max="41" width="0" style="84" hidden="1" customWidth="1"/>
    <col min="42" max="242" width="9.140625" style="84"/>
    <col min="243" max="243" width="61.7109375" style="84" customWidth="1"/>
    <col min="244" max="244" width="18.5703125" style="84" customWidth="1"/>
    <col min="245" max="280" width="16.85546875" style="84" customWidth="1"/>
    <col min="281" max="281" width="16.7109375" style="84" customWidth="1"/>
    <col min="282" max="292" width="11.28515625" style="84" customWidth="1"/>
    <col min="293" max="498" width="9.140625" style="84"/>
    <col min="499" max="499" width="61.7109375" style="84" customWidth="1"/>
    <col min="500" max="500" width="18.5703125" style="84" customWidth="1"/>
    <col min="501" max="536" width="16.85546875" style="84" customWidth="1"/>
    <col min="537" max="537" width="16.7109375" style="84" customWidth="1"/>
    <col min="538" max="548" width="11.28515625" style="84" customWidth="1"/>
    <col min="549" max="754" width="9.140625" style="84"/>
    <col min="755" max="755" width="61.7109375" style="84" customWidth="1"/>
    <col min="756" max="756" width="18.5703125" style="84" customWidth="1"/>
    <col min="757" max="792" width="16.85546875" style="84" customWidth="1"/>
    <col min="793" max="793" width="16.7109375" style="84" customWidth="1"/>
    <col min="794" max="804" width="11.28515625" style="84" customWidth="1"/>
    <col min="805" max="1010" width="9.140625" style="84"/>
    <col min="1011" max="1011" width="61.7109375" style="84" customWidth="1"/>
    <col min="1012" max="1012" width="18.5703125" style="84" customWidth="1"/>
    <col min="1013" max="1048" width="16.85546875" style="84" customWidth="1"/>
    <col min="1049" max="1049" width="16.7109375" style="84" customWidth="1"/>
    <col min="1050" max="1060" width="11.28515625" style="84" customWidth="1"/>
    <col min="1061" max="1266" width="9.140625" style="84"/>
    <col min="1267" max="1267" width="61.7109375" style="84" customWidth="1"/>
    <col min="1268" max="1268" width="18.5703125" style="84" customWidth="1"/>
    <col min="1269" max="1304" width="16.85546875" style="84" customWidth="1"/>
    <col min="1305" max="1305" width="16.7109375" style="84" customWidth="1"/>
    <col min="1306" max="1316" width="11.28515625" style="84" customWidth="1"/>
    <col min="1317" max="1522" width="9.140625" style="84"/>
    <col min="1523" max="1523" width="61.7109375" style="84" customWidth="1"/>
    <col min="1524" max="1524" width="18.5703125" style="84" customWidth="1"/>
    <col min="1525" max="1560" width="16.85546875" style="84" customWidth="1"/>
    <col min="1561" max="1561" width="16.7109375" style="84" customWidth="1"/>
    <col min="1562" max="1572" width="11.28515625" style="84" customWidth="1"/>
    <col min="1573" max="1778" width="9.140625" style="84"/>
    <col min="1779" max="1779" width="61.7109375" style="84" customWidth="1"/>
    <col min="1780" max="1780" width="18.5703125" style="84" customWidth="1"/>
    <col min="1781" max="1816" width="16.85546875" style="84" customWidth="1"/>
    <col min="1817" max="1817" width="16.7109375" style="84" customWidth="1"/>
    <col min="1818" max="1828" width="11.28515625" style="84" customWidth="1"/>
    <col min="1829" max="2034" width="9.140625" style="84"/>
    <col min="2035" max="2035" width="61.7109375" style="84" customWidth="1"/>
    <col min="2036" max="2036" width="18.5703125" style="84" customWidth="1"/>
    <col min="2037" max="2072" width="16.85546875" style="84" customWidth="1"/>
    <col min="2073" max="2073" width="16.7109375" style="84" customWidth="1"/>
    <col min="2074" max="2084" width="11.28515625" style="84" customWidth="1"/>
    <col min="2085" max="2290" width="9.140625" style="84"/>
    <col min="2291" max="2291" width="61.7109375" style="84" customWidth="1"/>
    <col min="2292" max="2292" width="18.5703125" style="84" customWidth="1"/>
    <col min="2293" max="2328" width="16.85546875" style="84" customWidth="1"/>
    <col min="2329" max="2329" width="16.7109375" style="84" customWidth="1"/>
    <col min="2330" max="2340" width="11.28515625" style="84" customWidth="1"/>
    <col min="2341" max="2546" width="9.140625" style="84"/>
    <col min="2547" max="2547" width="61.7109375" style="84" customWidth="1"/>
    <col min="2548" max="2548" width="18.5703125" style="84" customWidth="1"/>
    <col min="2549" max="2584" width="16.85546875" style="84" customWidth="1"/>
    <col min="2585" max="2585" width="16.7109375" style="84" customWidth="1"/>
    <col min="2586" max="2596" width="11.28515625" style="84" customWidth="1"/>
    <col min="2597" max="2802" width="9.140625" style="84"/>
    <col min="2803" max="2803" width="61.7109375" style="84" customWidth="1"/>
    <col min="2804" max="2804" width="18.5703125" style="84" customWidth="1"/>
    <col min="2805" max="2840" width="16.85546875" style="84" customWidth="1"/>
    <col min="2841" max="2841" width="16.7109375" style="84" customWidth="1"/>
    <col min="2842" max="2852" width="11.28515625" style="84" customWidth="1"/>
    <col min="2853" max="3058" width="9.140625" style="84"/>
    <col min="3059" max="3059" width="61.7109375" style="84" customWidth="1"/>
    <col min="3060" max="3060" width="18.5703125" style="84" customWidth="1"/>
    <col min="3061" max="3096" width="16.85546875" style="84" customWidth="1"/>
    <col min="3097" max="3097" width="16.7109375" style="84" customWidth="1"/>
    <col min="3098" max="3108" width="11.28515625" style="84" customWidth="1"/>
    <col min="3109" max="3314" width="9.140625" style="84"/>
    <col min="3315" max="3315" width="61.7109375" style="84" customWidth="1"/>
    <col min="3316" max="3316" width="18.5703125" style="84" customWidth="1"/>
    <col min="3317" max="3352" width="16.85546875" style="84" customWidth="1"/>
    <col min="3353" max="3353" width="16.7109375" style="84" customWidth="1"/>
    <col min="3354" max="3364" width="11.28515625" style="84" customWidth="1"/>
    <col min="3365" max="3570" width="9.140625" style="84"/>
    <col min="3571" max="3571" width="61.7109375" style="84" customWidth="1"/>
    <col min="3572" max="3572" width="18.5703125" style="84" customWidth="1"/>
    <col min="3573" max="3608" width="16.85546875" style="84" customWidth="1"/>
    <col min="3609" max="3609" width="16.7109375" style="84" customWidth="1"/>
    <col min="3610" max="3620" width="11.28515625" style="84" customWidth="1"/>
    <col min="3621" max="3826" width="9.140625" style="84"/>
    <col min="3827" max="3827" width="61.7109375" style="84" customWidth="1"/>
    <col min="3828" max="3828" width="18.5703125" style="84" customWidth="1"/>
    <col min="3829" max="3864" width="16.85546875" style="84" customWidth="1"/>
    <col min="3865" max="3865" width="16.7109375" style="84" customWidth="1"/>
    <col min="3866" max="3876" width="11.28515625" style="84" customWidth="1"/>
    <col min="3877" max="4082" width="9.140625" style="84"/>
    <col min="4083" max="4083" width="61.7109375" style="84" customWidth="1"/>
    <col min="4084" max="4084" width="18.5703125" style="84" customWidth="1"/>
    <col min="4085" max="4120" width="16.85546875" style="84" customWidth="1"/>
    <col min="4121" max="4121" width="16.7109375" style="84" customWidth="1"/>
    <col min="4122" max="4132" width="11.28515625" style="84" customWidth="1"/>
    <col min="4133" max="4338" width="9.140625" style="84"/>
    <col min="4339" max="4339" width="61.7109375" style="84" customWidth="1"/>
    <col min="4340" max="4340" width="18.5703125" style="84" customWidth="1"/>
    <col min="4341" max="4376" width="16.85546875" style="84" customWidth="1"/>
    <col min="4377" max="4377" width="16.7109375" style="84" customWidth="1"/>
    <col min="4378" max="4388" width="11.28515625" style="84" customWidth="1"/>
    <col min="4389" max="4594" width="9.140625" style="84"/>
    <col min="4595" max="4595" width="61.7109375" style="84" customWidth="1"/>
    <col min="4596" max="4596" width="18.5703125" style="84" customWidth="1"/>
    <col min="4597" max="4632" width="16.85546875" style="84" customWidth="1"/>
    <col min="4633" max="4633" width="16.7109375" style="84" customWidth="1"/>
    <col min="4634" max="4644" width="11.28515625" style="84" customWidth="1"/>
    <col min="4645" max="4850" width="9.140625" style="84"/>
    <col min="4851" max="4851" width="61.7109375" style="84" customWidth="1"/>
    <col min="4852" max="4852" width="18.5703125" style="84" customWidth="1"/>
    <col min="4853" max="4888" width="16.85546875" style="84" customWidth="1"/>
    <col min="4889" max="4889" width="16.7109375" style="84" customWidth="1"/>
    <col min="4890" max="4900" width="11.28515625" style="84" customWidth="1"/>
    <col min="4901" max="5106" width="9.140625" style="84"/>
    <col min="5107" max="5107" width="61.7109375" style="84" customWidth="1"/>
    <col min="5108" max="5108" width="18.5703125" style="84" customWidth="1"/>
    <col min="5109" max="5144" width="16.85546875" style="84" customWidth="1"/>
    <col min="5145" max="5145" width="16.7109375" style="84" customWidth="1"/>
    <col min="5146" max="5156" width="11.28515625" style="84" customWidth="1"/>
    <col min="5157" max="5362" width="9.140625" style="84"/>
    <col min="5363" max="5363" width="61.7109375" style="84" customWidth="1"/>
    <col min="5364" max="5364" width="18.5703125" style="84" customWidth="1"/>
    <col min="5365" max="5400" width="16.85546875" style="84" customWidth="1"/>
    <col min="5401" max="5401" width="16.7109375" style="84" customWidth="1"/>
    <col min="5402" max="5412" width="11.28515625" style="84" customWidth="1"/>
    <col min="5413" max="5618" width="9.140625" style="84"/>
    <col min="5619" max="5619" width="61.7109375" style="84" customWidth="1"/>
    <col min="5620" max="5620" width="18.5703125" style="84" customWidth="1"/>
    <col min="5621" max="5656" width="16.85546875" style="84" customWidth="1"/>
    <col min="5657" max="5657" width="16.7109375" style="84" customWidth="1"/>
    <col min="5658" max="5668" width="11.28515625" style="84" customWidth="1"/>
    <col min="5669" max="5874" width="9.140625" style="84"/>
    <col min="5875" max="5875" width="61.7109375" style="84" customWidth="1"/>
    <col min="5876" max="5876" width="18.5703125" style="84" customWidth="1"/>
    <col min="5877" max="5912" width="16.85546875" style="84" customWidth="1"/>
    <col min="5913" max="5913" width="16.7109375" style="84" customWidth="1"/>
    <col min="5914" max="5924" width="11.28515625" style="84" customWidth="1"/>
    <col min="5925" max="6130" width="9.140625" style="84"/>
    <col min="6131" max="6131" width="61.7109375" style="84" customWidth="1"/>
    <col min="6132" max="6132" width="18.5703125" style="84" customWidth="1"/>
    <col min="6133" max="6168" width="16.85546875" style="84" customWidth="1"/>
    <col min="6169" max="6169" width="16.7109375" style="84" customWidth="1"/>
    <col min="6170" max="6180" width="11.28515625" style="84" customWidth="1"/>
    <col min="6181" max="6386" width="9.140625" style="84"/>
    <col min="6387" max="6387" width="61.7109375" style="84" customWidth="1"/>
    <col min="6388" max="6388" width="18.5703125" style="84" customWidth="1"/>
    <col min="6389" max="6424" width="16.85546875" style="84" customWidth="1"/>
    <col min="6425" max="6425" width="16.7109375" style="84" customWidth="1"/>
    <col min="6426" max="6436" width="11.28515625" style="84" customWidth="1"/>
    <col min="6437" max="6642" width="9.140625" style="84"/>
    <col min="6643" max="6643" width="61.7109375" style="84" customWidth="1"/>
    <col min="6644" max="6644" width="18.5703125" style="84" customWidth="1"/>
    <col min="6645" max="6680" width="16.85546875" style="84" customWidth="1"/>
    <col min="6681" max="6681" width="16.7109375" style="84" customWidth="1"/>
    <col min="6682" max="6692" width="11.28515625" style="84" customWidth="1"/>
    <col min="6693" max="6898" width="9.140625" style="84"/>
    <col min="6899" max="6899" width="61.7109375" style="84" customWidth="1"/>
    <col min="6900" max="6900" width="18.5703125" style="84" customWidth="1"/>
    <col min="6901" max="6936" width="16.85546875" style="84" customWidth="1"/>
    <col min="6937" max="6937" width="16.7109375" style="84" customWidth="1"/>
    <col min="6938" max="6948" width="11.28515625" style="84" customWidth="1"/>
    <col min="6949" max="7154" width="9.140625" style="84"/>
    <col min="7155" max="7155" width="61.7109375" style="84" customWidth="1"/>
    <col min="7156" max="7156" width="18.5703125" style="84" customWidth="1"/>
    <col min="7157" max="7192" width="16.85546875" style="84" customWidth="1"/>
    <col min="7193" max="7193" width="16.7109375" style="84" customWidth="1"/>
    <col min="7194" max="7204" width="11.28515625" style="84" customWidth="1"/>
    <col min="7205" max="7410" width="9.140625" style="84"/>
    <col min="7411" max="7411" width="61.7109375" style="84" customWidth="1"/>
    <col min="7412" max="7412" width="18.5703125" style="84" customWidth="1"/>
    <col min="7413" max="7448" width="16.85546875" style="84" customWidth="1"/>
    <col min="7449" max="7449" width="16.7109375" style="84" customWidth="1"/>
    <col min="7450" max="7460" width="11.28515625" style="84" customWidth="1"/>
    <col min="7461" max="7666" width="9.140625" style="84"/>
    <col min="7667" max="7667" width="61.7109375" style="84" customWidth="1"/>
    <col min="7668" max="7668" width="18.5703125" style="84" customWidth="1"/>
    <col min="7669" max="7704" width="16.85546875" style="84" customWidth="1"/>
    <col min="7705" max="7705" width="16.7109375" style="84" customWidth="1"/>
    <col min="7706" max="7716" width="11.28515625" style="84" customWidth="1"/>
    <col min="7717" max="7922" width="9.140625" style="84"/>
    <col min="7923" max="7923" width="61.7109375" style="84" customWidth="1"/>
    <col min="7924" max="7924" width="18.5703125" style="84" customWidth="1"/>
    <col min="7925" max="7960" width="16.85546875" style="84" customWidth="1"/>
    <col min="7961" max="7961" width="16.7109375" style="84" customWidth="1"/>
    <col min="7962" max="7972" width="11.28515625" style="84" customWidth="1"/>
    <col min="7973" max="8178" width="9.140625" style="84"/>
    <col min="8179" max="8179" width="61.7109375" style="84" customWidth="1"/>
    <col min="8180" max="8180" width="18.5703125" style="84" customWidth="1"/>
    <col min="8181" max="8216" width="16.85546875" style="84" customWidth="1"/>
    <col min="8217" max="8217" width="16.7109375" style="84" customWidth="1"/>
    <col min="8218" max="8228" width="11.28515625" style="84" customWidth="1"/>
    <col min="8229" max="8434" width="9.140625" style="84"/>
    <col min="8435" max="8435" width="61.7109375" style="84" customWidth="1"/>
    <col min="8436" max="8436" width="18.5703125" style="84" customWidth="1"/>
    <col min="8437" max="8472" width="16.85546875" style="84" customWidth="1"/>
    <col min="8473" max="8473" width="16.7109375" style="84" customWidth="1"/>
    <col min="8474" max="8484" width="11.28515625" style="84" customWidth="1"/>
    <col min="8485" max="8690" width="9.140625" style="84"/>
    <col min="8691" max="8691" width="61.7109375" style="84" customWidth="1"/>
    <col min="8692" max="8692" width="18.5703125" style="84" customWidth="1"/>
    <col min="8693" max="8728" width="16.85546875" style="84" customWidth="1"/>
    <col min="8729" max="8729" width="16.7109375" style="84" customWidth="1"/>
    <col min="8730" max="8740" width="11.28515625" style="84" customWidth="1"/>
    <col min="8741" max="8946" width="9.140625" style="84"/>
    <col min="8947" max="8947" width="61.7109375" style="84" customWidth="1"/>
    <col min="8948" max="8948" width="18.5703125" style="84" customWidth="1"/>
    <col min="8949" max="8984" width="16.85546875" style="84" customWidth="1"/>
    <col min="8985" max="8985" width="16.7109375" style="84" customWidth="1"/>
    <col min="8986" max="8996" width="11.28515625" style="84" customWidth="1"/>
    <col min="8997" max="9202" width="9.140625" style="84"/>
    <col min="9203" max="9203" width="61.7109375" style="84" customWidth="1"/>
    <col min="9204" max="9204" width="18.5703125" style="84" customWidth="1"/>
    <col min="9205" max="9240" width="16.85546875" style="84" customWidth="1"/>
    <col min="9241" max="9241" width="16.7109375" style="84" customWidth="1"/>
    <col min="9242" max="9252" width="11.28515625" style="84" customWidth="1"/>
    <col min="9253" max="9458" width="9.140625" style="84"/>
    <col min="9459" max="9459" width="61.7109375" style="84" customWidth="1"/>
    <col min="9460" max="9460" width="18.5703125" style="84" customWidth="1"/>
    <col min="9461" max="9496" width="16.85546875" style="84" customWidth="1"/>
    <col min="9497" max="9497" width="16.7109375" style="84" customWidth="1"/>
    <col min="9498" max="9508" width="11.28515625" style="84" customWidth="1"/>
    <col min="9509" max="9714" width="9.140625" style="84"/>
    <col min="9715" max="9715" width="61.7109375" style="84" customWidth="1"/>
    <col min="9716" max="9716" width="18.5703125" style="84" customWidth="1"/>
    <col min="9717" max="9752" width="16.85546875" style="84" customWidth="1"/>
    <col min="9753" max="9753" width="16.7109375" style="84" customWidth="1"/>
    <col min="9754" max="9764" width="11.28515625" style="84" customWidth="1"/>
    <col min="9765" max="9970" width="9.140625" style="84"/>
    <col min="9971" max="9971" width="61.7109375" style="84" customWidth="1"/>
    <col min="9972" max="9972" width="18.5703125" style="84" customWidth="1"/>
    <col min="9973" max="10008" width="16.85546875" style="84" customWidth="1"/>
    <col min="10009" max="10009" width="16.7109375" style="84" customWidth="1"/>
    <col min="10010" max="10020" width="11.28515625" style="84" customWidth="1"/>
    <col min="10021" max="10226" width="9.140625" style="84"/>
    <col min="10227" max="10227" width="61.7109375" style="84" customWidth="1"/>
    <col min="10228" max="10228" width="18.5703125" style="84" customWidth="1"/>
    <col min="10229" max="10264" width="16.85546875" style="84" customWidth="1"/>
    <col min="10265" max="10265" width="16.7109375" style="84" customWidth="1"/>
    <col min="10266" max="10276" width="11.28515625" style="84" customWidth="1"/>
    <col min="10277" max="10482" width="9.140625" style="84"/>
    <col min="10483" max="10483" width="61.7109375" style="84" customWidth="1"/>
    <col min="10484" max="10484" width="18.5703125" style="84" customWidth="1"/>
    <col min="10485" max="10520" width="16.85546875" style="84" customWidth="1"/>
    <col min="10521" max="10521" width="16.7109375" style="84" customWidth="1"/>
    <col min="10522" max="10532" width="11.28515625" style="84" customWidth="1"/>
    <col min="10533" max="10738" width="9.140625" style="84"/>
    <col min="10739" max="10739" width="61.7109375" style="84" customWidth="1"/>
    <col min="10740" max="10740" width="18.5703125" style="84" customWidth="1"/>
    <col min="10741" max="10776" width="16.85546875" style="84" customWidth="1"/>
    <col min="10777" max="10777" width="16.7109375" style="84" customWidth="1"/>
    <col min="10778" max="10788" width="11.28515625" style="84" customWidth="1"/>
    <col min="10789" max="10994" width="9.140625" style="84"/>
    <col min="10995" max="10995" width="61.7109375" style="84" customWidth="1"/>
    <col min="10996" max="10996" width="18.5703125" style="84" customWidth="1"/>
    <col min="10997" max="11032" width="16.85546875" style="84" customWidth="1"/>
    <col min="11033" max="11033" width="16.7109375" style="84" customWidth="1"/>
    <col min="11034" max="11044" width="11.28515625" style="84" customWidth="1"/>
    <col min="11045" max="11250" width="9.140625" style="84"/>
    <col min="11251" max="11251" width="61.7109375" style="84" customWidth="1"/>
    <col min="11252" max="11252" width="18.5703125" style="84" customWidth="1"/>
    <col min="11253" max="11288" width="16.85546875" style="84" customWidth="1"/>
    <col min="11289" max="11289" width="16.7109375" style="84" customWidth="1"/>
    <col min="11290" max="11300" width="11.28515625" style="84" customWidth="1"/>
    <col min="11301" max="11506" width="9.140625" style="84"/>
    <col min="11507" max="11507" width="61.7109375" style="84" customWidth="1"/>
    <col min="11508" max="11508" width="18.5703125" style="84" customWidth="1"/>
    <col min="11509" max="11544" width="16.85546875" style="84" customWidth="1"/>
    <col min="11545" max="11545" width="16.7109375" style="84" customWidth="1"/>
    <col min="11546" max="11556" width="11.28515625" style="84" customWidth="1"/>
    <col min="11557" max="11762" width="9.140625" style="84"/>
    <col min="11763" max="11763" width="61.7109375" style="84" customWidth="1"/>
    <col min="11764" max="11764" width="18.5703125" style="84" customWidth="1"/>
    <col min="11765" max="11800" width="16.85546875" style="84" customWidth="1"/>
    <col min="11801" max="11801" width="16.7109375" style="84" customWidth="1"/>
    <col min="11802" max="11812" width="11.28515625" style="84" customWidth="1"/>
    <col min="11813" max="12018" width="9.140625" style="84"/>
    <col min="12019" max="12019" width="61.7109375" style="84" customWidth="1"/>
    <col min="12020" max="12020" width="18.5703125" style="84" customWidth="1"/>
    <col min="12021" max="12056" width="16.85546875" style="84" customWidth="1"/>
    <col min="12057" max="12057" width="16.7109375" style="84" customWidth="1"/>
    <col min="12058" max="12068" width="11.28515625" style="84" customWidth="1"/>
    <col min="12069" max="12274" width="9.140625" style="84"/>
    <col min="12275" max="12275" width="61.7109375" style="84" customWidth="1"/>
    <col min="12276" max="12276" width="18.5703125" style="84" customWidth="1"/>
    <col min="12277" max="12312" width="16.85546875" style="84" customWidth="1"/>
    <col min="12313" max="12313" width="16.7109375" style="84" customWidth="1"/>
    <col min="12314" max="12324" width="11.28515625" style="84" customWidth="1"/>
    <col min="12325" max="12530" width="9.140625" style="84"/>
    <col min="12531" max="12531" width="61.7109375" style="84" customWidth="1"/>
    <col min="12532" max="12532" width="18.5703125" style="84" customWidth="1"/>
    <col min="12533" max="12568" width="16.85546875" style="84" customWidth="1"/>
    <col min="12569" max="12569" width="16.7109375" style="84" customWidth="1"/>
    <col min="12570" max="12580" width="11.28515625" style="84" customWidth="1"/>
    <col min="12581" max="12786" width="9.140625" style="84"/>
    <col min="12787" max="12787" width="61.7109375" style="84" customWidth="1"/>
    <col min="12788" max="12788" width="18.5703125" style="84" customWidth="1"/>
    <col min="12789" max="12824" width="16.85546875" style="84" customWidth="1"/>
    <col min="12825" max="12825" width="16.7109375" style="84" customWidth="1"/>
    <col min="12826" max="12836" width="11.28515625" style="84" customWidth="1"/>
    <col min="12837" max="13042" width="9.140625" style="84"/>
    <col min="13043" max="13043" width="61.7109375" style="84" customWidth="1"/>
    <col min="13044" max="13044" width="18.5703125" style="84" customWidth="1"/>
    <col min="13045" max="13080" width="16.85546875" style="84" customWidth="1"/>
    <col min="13081" max="13081" width="16.7109375" style="84" customWidth="1"/>
    <col min="13082" max="13092" width="11.28515625" style="84" customWidth="1"/>
    <col min="13093" max="13298" width="9.140625" style="84"/>
    <col min="13299" max="13299" width="61.7109375" style="84" customWidth="1"/>
    <col min="13300" max="13300" width="18.5703125" style="84" customWidth="1"/>
    <col min="13301" max="13336" width="16.85546875" style="84" customWidth="1"/>
    <col min="13337" max="13337" width="16.7109375" style="84" customWidth="1"/>
    <col min="13338" max="13348" width="11.28515625" style="84" customWidth="1"/>
    <col min="13349" max="13554" width="9.140625" style="84"/>
    <col min="13555" max="13555" width="61.7109375" style="84" customWidth="1"/>
    <col min="13556" max="13556" width="18.5703125" style="84" customWidth="1"/>
    <col min="13557" max="13592" width="16.85546875" style="84" customWidth="1"/>
    <col min="13593" max="13593" width="16.7109375" style="84" customWidth="1"/>
    <col min="13594" max="13604" width="11.28515625" style="84" customWidth="1"/>
    <col min="13605" max="13810" width="9.140625" style="84"/>
    <col min="13811" max="13811" width="61.7109375" style="84" customWidth="1"/>
    <col min="13812" max="13812" width="18.5703125" style="84" customWidth="1"/>
    <col min="13813" max="13848" width="16.85546875" style="84" customWidth="1"/>
    <col min="13849" max="13849" width="16.7109375" style="84" customWidth="1"/>
    <col min="13850" max="13860" width="11.28515625" style="84" customWidth="1"/>
    <col min="13861" max="14066" width="9.140625" style="84"/>
    <col min="14067" max="14067" width="61.7109375" style="84" customWidth="1"/>
    <col min="14068" max="14068" width="18.5703125" style="84" customWidth="1"/>
    <col min="14069" max="14104" width="16.85546875" style="84" customWidth="1"/>
    <col min="14105" max="14105" width="16.7109375" style="84" customWidth="1"/>
    <col min="14106" max="14116" width="11.28515625" style="84" customWidth="1"/>
    <col min="14117" max="14322" width="9.140625" style="84"/>
    <col min="14323" max="14323" width="61.7109375" style="84" customWidth="1"/>
    <col min="14324" max="14324" width="18.5703125" style="84" customWidth="1"/>
    <col min="14325" max="14360" width="16.85546875" style="84" customWidth="1"/>
    <col min="14361" max="14361" width="16.7109375" style="84" customWidth="1"/>
    <col min="14362" max="14372" width="11.28515625" style="84" customWidth="1"/>
    <col min="14373" max="14578" width="9.140625" style="84"/>
    <col min="14579" max="14579" width="61.7109375" style="84" customWidth="1"/>
    <col min="14580" max="14580" width="18.5703125" style="84" customWidth="1"/>
    <col min="14581" max="14616" width="16.85546875" style="84" customWidth="1"/>
    <col min="14617" max="14617" width="16.7109375" style="84" customWidth="1"/>
    <col min="14618" max="14628" width="11.28515625" style="84" customWidth="1"/>
    <col min="14629" max="14834" width="9.140625" style="84"/>
    <col min="14835" max="14835" width="61.7109375" style="84" customWidth="1"/>
    <col min="14836" max="14836" width="18.5703125" style="84" customWidth="1"/>
    <col min="14837" max="14872" width="16.85546875" style="84" customWidth="1"/>
    <col min="14873" max="14873" width="16.7109375" style="84" customWidth="1"/>
    <col min="14874" max="14884" width="11.28515625" style="84" customWidth="1"/>
    <col min="14885" max="15090" width="9.140625" style="84"/>
    <col min="15091" max="15091" width="61.7109375" style="84" customWidth="1"/>
    <col min="15092" max="15092" width="18.5703125" style="84" customWidth="1"/>
    <col min="15093" max="15128" width="16.85546875" style="84" customWidth="1"/>
    <col min="15129" max="15129" width="16.7109375" style="84" customWidth="1"/>
    <col min="15130" max="15140" width="11.28515625" style="84" customWidth="1"/>
    <col min="15141" max="15346" width="9.140625" style="84"/>
    <col min="15347" max="15347" width="61.7109375" style="84" customWidth="1"/>
    <col min="15348" max="15348" width="18.5703125" style="84" customWidth="1"/>
    <col min="15349" max="15384" width="16.85546875" style="84" customWidth="1"/>
    <col min="15385" max="15385" width="16.7109375" style="84" customWidth="1"/>
    <col min="15386" max="15396" width="11.28515625" style="84" customWidth="1"/>
    <col min="15397" max="15602" width="9.140625" style="84"/>
    <col min="15603" max="15603" width="61.7109375" style="84" customWidth="1"/>
    <col min="15604" max="15604" width="18.5703125" style="84" customWidth="1"/>
    <col min="15605" max="15640" width="16.85546875" style="84" customWidth="1"/>
    <col min="15641" max="15641" width="16.7109375" style="84" customWidth="1"/>
    <col min="15642" max="15652" width="11.28515625" style="84" customWidth="1"/>
    <col min="15653" max="15858" width="9.140625" style="84"/>
    <col min="15859" max="15859" width="61.7109375" style="84" customWidth="1"/>
    <col min="15860" max="15860" width="18.5703125" style="84" customWidth="1"/>
    <col min="15861" max="15896" width="16.85546875" style="84" customWidth="1"/>
    <col min="15897" max="15897" width="16.7109375" style="84" customWidth="1"/>
    <col min="15898" max="15908" width="11.28515625" style="84" customWidth="1"/>
    <col min="15909" max="16114" width="9.140625" style="84"/>
    <col min="16115" max="16115" width="61.7109375" style="84" customWidth="1"/>
    <col min="16116" max="16116" width="18.5703125" style="84" customWidth="1"/>
    <col min="16117" max="16152" width="16.85546875" style="84" customWidth="1"/>
    <col min="16153" max="16153" width="16.7109375" style="84" customWidth="1"/>
    <col min="16154" max="16164" width="11.28515625" style="84" customWidth="1"/>
    <col min="16165" max="16384" width="9.140625" style="84"/>
  </cols>
  <sheetData>
    <row r="1" spans="1:33" s="109" customFormat="1" ht="18.75" x14ac:dyDescent="0.2">
      <c r="A1" s="4"/>
      <c r="B1" s="4"/>
      <c r="C1" s="4"/>
      <c r="D1" s="4"/>
      <c r="E1" s="110"/>
      <c r="F1" s="110"/>
      <c r="G1" s="4"/>
      <c r="H1" s="5" t="s">
        <v>0</v>
      </c>
      <c r="I1" s="110"/>
      <c r="J1" s="110"/>
      <c r="K1" s="110"/>
      <c r="L1" s="110"/>
      <c r="M1" s="110"/>
      <c r="N1" s="110"/>
      <c r="O1" s="110"/>
      <c r="P1" s="110"/>
      <c r="Q1" s="111"/>
      <c r="R1" s="110"/>
      <c r="S1" s="110"/>
      <c r="T1" s="110"/>
      <c r="U1" s="110"/>
      <c r="V1" s="110"/>
      <c r="W1" s="110"/>
      <c r="X1" s="110"/>
      <c r="Y1" s="110"/>
      <c r="Z1" s="110"/>
      <c r="AA1" s="110"/>
      <c r="AB1" s="110"/>
      <c r="AC1" s="110"/>
      <c r="AD1" s="110"/>
      <c r="AE1" s="110"/>
      <c r="AF1" s="110"/>
      <c r="AG1" s="110"/>
    </row>
    <row r="2" spans="1:33" s="109" customFormat="1" ht="18.75" x14ac:dyDescent="0.3">
      <c r="A2" s="4"/>
      <c r="B2" s="4"/>
      <c r="C2" s="4"/>
      <c r="D2" s="4"/>
      <c r="G2" s="4"/>
      <c r="H2" s="6" t="s">
        <v>1</v>
      </c>
      <c r="I2" s="110"/>
      <c r="J2" s="110"/>
      <c r="K2" s="110"/>
      <c r="L2" s="110"/>
      <c r="M2" s="110"/>
      <c r="N2" s="110"/>
      <c r="O2" s="110"/>
      <c r="P2" s="110"/>
      <c r="Q2" s="111"/>
      <c r="R2" s="110"/>
      <c r="S2" s="110"/>
      <c r="T2" s="110"/>
      <c r="U2" s="110"/>
      <c r="V2" s="110"/>
      <c r="W2" s="110"/>
      <c r="X2" s="110"/>
      <c r="Y2" s="110"/>
      <c r="Z2" s="110"/>
      <c r="AA2" s="110"/>
      <c r="AB2" s="110"/>
      <c r="AC2" s="110"/>
      <c r="AD2" s="110"/>
      <c r="AE2" s="110"/>
      <c r="AF2" s="110"/>
      <c r="AG2" s="110"/>
    </row>
    <row r="3" spans="1:33" s="109" customFormat="1" ht="18.75" x14ac:dyDescent="0.3">
      <c r="A3" s="38"/>
      <c r="B3" s="4"/>
      <c r="C3" s="4"/>
      <c r="D3" s="4"/>
      <c r="G3" s="4"/>
      <c r="H3" s="6" t="s">
        <v>319</v>
      </c>
      <c r="I3" s="110"/>
      <c r="J3" s="110"/>
      <c r="K3" s="110"/>
      <c r="L3" s="110"/>
      <c r="M3" s="110"/>
      <c r="N3" s="110"/>
      <c r="O3" s="110"/>
      <c r="P3" s="110"/>
      <c r="Q3" s="111"/>
      <c r="R3" s="110"/>
      <c r="S3" s="110"/>
      <c r="T3" s="110"/>
      <c r="U3" s="110"/>
      <c r="V3" s="110"/>
      <c r="W3" s="110"/>
      <c r="X3" s="110"/>
      <c r="Y3" s="110"/>
      <c r="Z3" s="110"/>
      <c r="AA3" s="110"/>
      <c r="AB3" s="110"/>
      <c r="AC3" s="110"/>
      <c r="AD3" s="110"/>
      <c r="AE3" s="110"/>
      <c r="AF3" s="110"/>
      <c r="AG3" s="110"/>
    </row>
    <row r="4" spans="1:33" s="109" customFormat="1" ht="15.75" x14ac:dyDescent="0.2">
      <c r="A4" s="38"/>
      <c r="B4" s="4"/>
      <c r="C4" s="4"/>
      <c r="D4" s="4"/>
      <c r="E4" s="4"/>
      <c r="F4" s="4"/>
      <c r="G4" s="4"/>
      <c r="H4" s="4"/>
      <c r="I4" s="110"/>
      <c r="J4" s="110"/>
      <c r="K4" s="110"/>
      <c r="L4" s="110"/>
      <c r="M4" s="110"/>
      <c r="N4" s="110"/>
      <c r="O4" s="110"/>
      <c r="P4" s="110"/>
      <c r="Q4" s="111"/>
      <c r="R4" s="110"/>
      <c r="S4" s="110"/>
      <c r="T4" s="110"/>
      <c r="U4" s="110"/>
      <c r="V4" s="110"/>
      <c r="W4" s="110"/>
      <c r="X4" s="110"/>
      <c r="Y4" s="110"/>
      <c r="Z4" s="110"/>
      <c r="AA4" s="110"/>
      <c r="AB4" s="110"/>
      <c r="AC4" s="110"/>
      <c r="AD4" s="110"/>
      <c r="AE4" s="110"/>
      <c r="AF4" s="110"/>
      <c r="AG4" s="110"/>
    </row>
    <row r="5" spans="1:33" s="109" customFormat="1" ht="15.75" x14ac:dyDescent="0.2">
      <c r="A5" s="420" t="str">
        <f>'1. паспорт местоположение'!A5:C5</f>
        <v>Год раскрытия информации: 2026 год</v>
      </c>
      <c r="B5" s="420"/>
      <c r="C5" s="420"/>
      <c r="D5" s="420"/>
      <c r="E5" s="420"/>
      <c r="F5" s="420"/>
      <c r="G5" s="420"/>
      <c r="H5" s="420"/>
      <c r="I5" s="110"/>
      <c r="J5" s="110"/>
      <c r="K5" s="110"/>
      <c r="L5" s="110"/>
      <c r="M5" s="110"/>
      <c r="N5" s="110"/>
      <c r="O5" s="110"/>
      <c r="P5" s="110"/>
      <c r="Q5" s="111"/>
      <c r="R5" s="110"/>
      <c r="S5" s="110"/>
      <c r="T5" s="110"/>
      <c r="U5" s="110"/>
      <c r="V5" s="110"/>
      <c r="W5" s="110"/>
      <c r="X5" s="110"/>
      <c r="Y5" s="110"/>
      <c r="Z5" s="110"/>
      <c r="AA5" s="110"/>
      <c r="AB5" s="110"/>
      <c r="AC5" s="110"/>
      <c r="AD5" s="110"/>
      <c r="AE5" s="110"/>
      <c r="AF5" s="110"/>
      <c r="AG5" s="110"/>
    </row>
    <row r="6" spans="1:33" s="109" customFormat="1" ht="15.75" x14ac:dyDescent="0.2">
      <c r="A6" s="38"/>
      <c r="B6" s="4"/>
      <c r="C6" s="4"/>
      <c r="D6" s="4"/>
      <c r="E6" s="4"/>
      <c r="F6" s="4"/>
      <c r="G6" s="4"/>
      <c r="H6" s="4"/>
      <c r="I6" s="110"/>
      <c r="J6" s="110"/>
      <c r="K6" s="110"/>
      <c r="L6" s="110"/>
      <c r="M6" s="110"/>
      <c r="N6" s="110"/>
      <c r="O6" s="110"/>
      <c r="P6" s="110"/>
      <c r="Q6" s="111"/>
      <c r="R6" s="110"/>
      <c r="S6" s="110"/>
      <c r="T6" s="110"/>
      <c r="U6" s="110"/>
      <c r="V6" s="110"/>
      <c r="W6" s="110"/>
      <c r="X6" s="110"/>
      <c r="Y6" s="110"/>
      <c r="Z6" s="110"/>
      <c r="AA6" s="110"/>
      <c r="AB6" s="110"/>
      <c r="AC6" s="110"/>
      <c r="AD6" s="110"/>
      <c r="AE6" s="110"/>
      <c r="AF6" s="110"/>
      <c r="AG6" s="110"/>
    </row>
    <row r="7" spans="1:33" s="109" customFormat="1" ht="18.75" x14ac:dyDescent="0.2">
      <c r="A7" s="370" t="str">
        <f>'1. паспорт местоположение'!A7:C7</f>
        <v xml:space="preserve">Паспорт инвестиционного проекта </v>
      </c>
      <c r="B7" s="370"/>
      <c r="C7" s="370"/>
      <c r="D7" s="370"/>
      <c r="E7" s="370"/>
      <c r="F7" s="370"/>
      <c r="G7" s="370"/>
      <c r="H7" s="370"/>
      <c r="I7" s="110"/>
      <c r="J7" s="110"/>
      <c r="K7" s="110"/>
      <c r="L7" s="110"/>
      <c r="M7" s="110"/>
      <c r="N7" s="110"/>
      <c r="O7" s="110"/>
      <c r="P7" s="110"/>
      <c r="Q7" s="111"/>
      <c r="R7" s="110"/>
      <c r="S7" s="110"/>
      <c r="T7" s="110"/>
      <c r="U7" s="110"/>
      <c r="V7" s="110"/>
      <c r="W7" s="110"/>
      <c r="X7" s="110"/>
      <c r="Y7" s="110"/>
      <c r="Z7" s="110"/>
      <c r="AA7" s="110"/>
      <c r="AB7" s="110"/>
      <c r="AC7" s="110"/>
      <c r="AD7" s="110"/>
      <c r="AE7" s="110"/>
      <c r="AF7" s="110"/>
      <c r="AG7" s="110"/>
    </row>
    <row r="8" spans="1:33" s="109" customFormat="1" ht="18.75" x14ac:dyDescent="0.2">
      <c r="A8" s="12"/>
      <c r="B8" s="12"/>
      <c r="C8" s="12"/>
      <c r="D8" s="12"/>
      <c r="E8" s="12"/>
      <c r="F8" s="12"/>
      <c r="G8" s="12"/>
      <c r="H8" s="12"/>
      <c r="I8" s="110"/>
      <c r="J8" s="110"/>
      <c r="K8" s="110"/>
      <c r="L8" s="110"/>
      <c r="M8" s="110"/>
      <c r="N8" s="110"/>
      <c r="O8" s="110"/>
      <c r="P8" s="110"/>
      <c r="Q8" s="111"/>
      <c r="R8" s="110"/>
      <c r="S8" s="110"/>
      <c r="T8" s="110"/>
      <c r="U8" s="110"/>
      <c r="V8" s="110"/>
      <c r="W8" s="110"/>
      <c r="X8" s="110"/>
      <c r="Y8" s="110"/>
      <c r="Z8" s="110"/>
      <c r="AA8" s="110"/>
      <c r="AB8" s="110"/>
      <c r="AC8" s="110"/>
      <c r="AD8" s="110"/>
      <c r="AE8" s="110"/>
      <c r="AF8" s="110"/>
      <c r="AG8" s="110"/>
    </row>
    <row r="9" spans="1:33" s="109" customFormat="1" ht="18.75" x14ac:dyDescent="0.2">
      <c r="A9" s="407" t="str">
        <f>'1. паспорт местоположение'!A9:C9</f>
        <v>Акционерное общество "Россети Янтарь" ДЗО  ПАО "Россети"</v>
      </c>
      <c r="B9" s="407"/>
      <c r="C9" s="407"/>
      <c r="D9" s="407"/>
      <c r="E9" s="407"/>
      <c r="F9" s="407"/>
      <c r="G9" s="407"/>
      <c r="H9" s="407"/>
      <c r="I9" s="110"/>
      <c r="J9" s="110"/>
      <c r="K9" s="110"/>
      <c r="L9" s="110"/>
      <c r="M9" s="110"/>
      <c r="N9" s="110"/>
      <c r="O9" s="110"/>
      <c r="P9" s="110"/>
      <c r="Q9" s="111"/>
      <c r="R9" s="110"/>
      <c r="S9" s="110"/>
      <c r="T9" s="110"/>
      <c r="U9" s="110"/>
      <c r="V9" s="110"/>
      <c r="W9" s="110"/>
      <c r="X9" s="110"/>
      <c r="Y9" s="110"/>
      <c r="Z9" s="110"/>
      <c r="AA9" s="110"/>
      <c r="AB9" s="110"/>
      <c r="AC9" s="110"/>
      <c r="AD9" s="110"/>
      <c r="AE9" s="110"/>
      <c r="AF9" s="110"/>
      <c r="AG9" s="110"/>
    </row>
    <row r="10" spans="1:33" s="109" customFormat="1" ht="15.75" x14ac:dyDescent="0.2">
      <c r="A10" s="372" t="s">
        <v>5</v>
      </c>
      <c r="B10" s="372"/>
      <c r="C10" s="372"/>
      <c r="D10" s="372"/>
      <c r="E10" s="372"/>
      <c r="F10" s="372"/>
      <c r="G10" s="372"/>
      <c r="H10" s="372"/>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row>
    <row r="11" spans="1:33" s="109" customFormat="1" ht="18.75" x14ac:dyDescent="0.2">
      <c r="A11" s="12"/>
      <c r="B11" s="12"/>
      <c r="C11" s="12"/>
      <c r="D11" s="12"/>
      <c r="E11" s="12"/>
      <c r="F11" s="12"/>
      <c r="G11" s="12"/>
      <c r="H11" s="12"/>
      <c r="I11" s="110"/>
      <c r="J11" s="110"/>
      <c r="K11" s="110"/>
      <c r="L11" s="110"/>
      <c r="M11" s="110"/>
      <c r="N11" s="110"/>
      <c r="O11" s="110"/>
      <c r="P11" s="110"/>
      <c r="Q11" s="110"/>
      <c r="R11" s="110"/>
      <c r="S11" s="110"/>
      <c r="T11" s="110"/>
      <c r="U11" s="110"/>
      <c r="V11" s="110"/>
      <c r="W11" s="110"/>
      <c r="X11" s="110"/>
      <c r="Y11" s="110"/>
      <c r="Z11" s="110"/>
      <c r="AA11" s="110"/>
      <c r="AB11" s="110"/>
      <c r="AC11" s="110"/>
      <c r="AD11" s="110"/>
      <c r="AE11" s="110"/>
      <c r="AF11" s="110"/>
      <c r="AG11" s="110"/>
    </row>
    <row r="12" spans="1:33" s="109" customFormat="1" ht="18.75" x14ac:dyDescent="0.2">
      <c r="A12" s="407" t="str">
        <f>'1. паспорт местоположение'!A12:C12</f>
        <v>L_18-0224</v>
      </c>
      <c r="B12" s="407"/>
      <c r="C12" s="407"/>
      <c r="D12" s="407"/>
      <c r="E12" s="407"/>
      <c r="F12" s="407"/>
      <c r="G12" s="407"/>
      <c r="H12" s="407"/>
      <c r="I12" s="110"/>
      <c r="J12" s="110"/>
      <c r="K12" s="110"/>
      <c r="L12" s="110"/>
      <c r="M12" s="110"/>
      <c r="N12" s="110"/>
      <c r="O12" s="110"/>
      <c r="P12" s="110"/>
      <c r="Q12" s="112"/>
      <c r="R12" s="110"/>
      <c r="S12" s="110"/>
      <c r="T12" s="110"/>
      <c r="U12" s="110"/>
      <c r="V12" s="110"/>
      <c r="W12" s="110"/>
      <c r="X12" s="110"/>
      <c r="Y12" s="110"/>
      <c r="Z12" s="110"/>
      <c r="AA12" s="110"/>
      <c r="AB12" s="110"/>
      <c r="AC12" s="110"/>
      <c r="AD12" s="110"/>
      <c r="AE12" s="110"/>
      <c r="AF12" s="110"/>
      <c r="AG12" s="110"/>
    </row>
    <row r="13" spans="1:33" s="109" customFormat="1" ht="15.75" x14ac:dyDescent="0.2">
      <c r="A13" s="372" t="s">
        <v>7</v>
      </c>
      <c r="B13" s="372"/>
      <c r="C13" s="372"/>
      <c r="D13" s="372"/>
      <c r="E13" s="372"/>
      <c r="F13" s="372"/>
      <c r="G13" s="372"/>
      <c r="H13" s="372"/>
      <c r="I13" s="110"/>
      <c r="J13" s="110"/>
      <c r="K13" s="110"/>
      <c r="L13" s="110"/>
      <c r="M13" s="110"/>
      <c r="N13" s="110"/>
      <c r="O13" s="110"/>
      <c r="P13" s="110"/>
      <c r="Q13" s="112"/>
      <c r="R13" s="110"/>
      <c r="S13" s="110"/>
      <c r="T13" s="110"/>
      <c r="U13" s="110"/>
      <c r="V13" s="110"/>
      <c r="W13" s="110"/>
      <c r="X13" s="110"/>
      <c r="Y13" s="110"/>
      <c r="Z13" s="110"/>
      <c r="AA13" s="110"/>
      <c r="AB13" s="110"/>
      <c r="AC13" s="110"/>
      <c r="AD13" s="110"/>
      <c r="AE13" s="110"/>
      <c r="AF13" s="110"/>
      <c r="AG13" s="110"/>
    </row>
    <row r="14" spans="1:33" s="109" customFormat="1" ht="18.75" x14ac:dyDescent="0.2">
      <c r="A14" s="18"/>
      <c r="B14" s="18"/>
      <c r="C14" s="18"/>
      <c r="D14" s="18"/>
      <c r="E14" s="18"/>
      <c r="F14" s="18"/>
      <c r="G14" s="18"/>
      <c r="H14" s="18"/>
      <c r="I14" s="110"/>
      <c r="J14" s="110"/>
      <c r="K14" s="110"/>
      <c r="L14" s="110"/>
      <c r="M14" s="110"/>
      <c r="N14" s="110"/>
      <c r="O14" s="110"/>
      <c r="P14" s="110"/>
      <c r="Q14" s="112"/>
      <c r="R14" s="110"/>
      <c r="S14" s="110"/>
      <c r="T14" s="110"/>
      <c r="U14" s="110"/>
      <c r="V14" s="110"/>
      <c r="W14" s="110"/>
      <c r="X14" s="110"/>
      <c r="Y14" s="110"/>
      <c r="Z14" s="110"/>
      <c r="AA14" s="110"/>
      <c r="AB14" s="110"/>
      <c r="AC14" s="110"/>
      <c r="AD14" s="110"/>
      <c r="AE14" s="110"/>
      <c r="AF14" s="110"/>
      <c r="AG14" s="110"/>
    </row>
    <row r="15" spans="1:33" s="109" customFormat="1" ht="18.75" x14ac:dyDescent="0.2">
      <c r="A15" s="407"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407"/>
      <c r="C15" s="407"/>
      <c r="D15" s="407"/>
      <c r="E15" s="407"/>
      <c r="F15" s="407"/>
      <c r="G15" s="407"/>
      <c r="H15" s="407"/>
      <c r="I15" s="110"/>
      <c r="J15" s="110"/>
      <c r="K15" s="110"/>
      <c r="L15" s="110"/>
      <c r="M15" s="110"/>
      <c r="N15" s="110"/>
      <c r="O15" s="110"/>
      <c r="P15" s="110"/>
      <c r="Q15" s="112"/>
      <c r="R15" s="110"/>
      <c r="S15" s="110"/>
      <c r="T15" s="110"/>
      <c r="U15" s="110"/>
      <c r="V15" s="110"/>
      <c r="W15" s="110"/>
      <c r="X15" s="110"/>
      <c r="Y15" s="110"/>
      <c r="Z15" s="110"/>
      <c r="AA15" s="110"/>
      <c r="AB15" s="110"/>
      <c r="AC15" s="110"/>
      <c r="AD15" s="110"/>
      <c r="AE15" s="110"/>
      <c r="AF15" s="110"/>
      <c r="AG15" s="110"/>
    </row>
    <row r="16" spans="1:33" s="109" customFormat="1" ht="15.75" x14ac:dyDescent="0.2">
      <c r="A16" s="372" t="s">
        <v>9</v>
      </c>
      <c r="B16" s="372"/>
      <c r="C16" s="372"/>
      <c r="D16" s="372"/>
      <c r="E16" s="372"/>
      <c r="F16" s="372"/>
      <c r="G16" s="372"/>
      <c r="H16" s="372"/>
      <c r="I16" s="110"/>
      <c r="J16" s="110"/>
      <c r="K16" s="110"/>
      <c r="L16" s="110"/>
      <c r="M16" s="110"/>
      <c r="N16" s="110"/>
      <c r="O16" s="110"/>
      <c r="P16" s="110"/>
      <c r="Q16" s="112"/>
      <c r="R16" s="110"/>
      <c r="S16" s="110"/>
      <c r="T16" s="110"/>
      <c r="U16" s="110"/>
      <c r="V16" s="110"/>
      <c r="W16" s="110"/>
      <c r="X16" s="110"/>
      <c r="Y16" s="110"/>
      <c r="Z16" s="110"/>
      <c r="AA16" s="110"/>
      <c r="AB16" s="110"/>
      <c r="AC16" s="110"/>
      <c r="AD16" s="110"/>
      <c r="AE16" s="110"/>
      <c r="AF16" s="110"/>
      <c r="AG16" s="110"/>
    </row>
    <row r="17" spans="1:33" s="109" customFormat="1" ht="18.75" x14ac:dyDescent="0.2">
      <c r="A17" s="18"/>
      <c r="B17" s="18"/>
      <c r="C17" s="18"/>
      <c r="D17" s="18"/>
      <c r="E17" s="18"/>
      <c r="F17" s="18"/>
      <c r="G17" s="18"/>
      <c r="H17" s="18"/>
      <c r="I17" s="110"/>
      <c r="J17" s="110"/>
      <c r="K17" s="110"/>
      <c r="L17" s="110"/>
      <c r="M17" s="110"/>
      <c r="N17" s="110"/>
      <c r="O17" s="110"/>
      <c r="P17" s="110"/>
      <c r="Q17" s="113"/>
      <c r="R17" s="110"/>
      <c r="S17" s="110"/>
      <c r="T17" s="110"/>
      <c r="U17" s="110"/>
      <c r="V17" s="110"/>
      <c r="W17" s="110"/>
      <c r="X17" s="110"/>
      <c r="Y17" s="110"/>
      <c r="Z17" s="110"/>
      <c r="AA17" s="110"/>
      <c r="AB17" s="110"/>
      <c r="AC17" s="110"/>
      <c r="AD17" s="110"/>
      <c r="AE17" s="110"/>
      <c r="AF17" s="110"/>
      <c r="AG17" s="110"/>
    </row>
    <row r="18" spans="1:33" s="109" customFormat="1" ht="18.75" x14ac:dyDescent="0.2">
      <c r="A18" s="407" t="s">
        <v>320</v>
      </c>
      <c r="B18" s="407"/>
      <c r="C18" s="407"/>
      <c r="D18" s="407"/>
      <c r="E18" s="407"/>
      <c r="F18" s="407"/>
      <c r="G18" s="407"/>
      <c r="H18" s="407"/>
      <c r="I18" s="110"/>
      <c r="J18" s="110"/>
      <c r="K18" s="110"/>
      <c r="L18" s="110"/>
      <c r="M18" s="110"/>
      <c r="N18" s="110"/>
      <c r="O18" s="110"/>
      <c r="P18" s="110"/>
      <c r="Q18" s="112"/>
      <c r="R18" s="110"/>
      <c r="S18" s="110"/>
      <c r="T18" s="110"/>
      <c r="U18" s="110"/>
      <c r="V18" s="110"/>
      <c r="W18" s="110"/>
      <c r="X18" s="110"/>
      <c r="Y18" s="110"/>
      <c r="Z18" s="110"/>
      <c r="AA18" s="110"/>
      <c r="AB18" s="110"/>
      <c r="AC18" s="110"/>
      <c r="AD18" s="110"/>
      <c r="AE18" s="110"/>
      <c r="AF18" s="110"/>
      <c r="AG18" s="110"/>
    </row>
    <row r="19" spans="1:33" s="109" customFormat="1" ht="15.75" x14ac:dyDescent="0.2">
      <c r="A19" s="114"/>
      <c r="B19" s="110"/>
      <c r="C19" s="110"/>
      <c r="D19" s="110"/>
      <c r="E19" s="110"/>
      <c r="F19" s="110"/>
      <c r="G19" s="110"/>
      <c r="H19" s="110"/>
      <c r="I19" s="110"/>
      <c r="J19" s="110"/>
      <c r="K19" s="110"/>
      <c r="L19" s="110"/>
      <c r="M19" s="110"/>
      <c r="N19" s="110"/>
      <c r="O19" s="110"/>
      <c r="P19" s="110"/>
      <c r="Q19" s="112"/>
      <c r="R19" s="110"/>
      <c r="S19" s="110"/>
      <c r="T19" s="110"/>
      <c r="U19" s="110"/>
      <c r="V19" s="110"/>
      <c r="W19" s="110"/>
      <c r="X19" s="110"/>
      <c r="Y19" s="110"/>
      <c r="Z19" s="110"/>
      <c r="AA19" s="110"/>
      <c r="AB19" s="110"/>
      <c r="AC19" s="110"/>
      <c r="AD19" s="110"/>
      <c r="AE19" s="110"/>
      <c r="AF19" s="110"/>
      <c r="AG19" s="110"/>
    </row>
    <row r="20" spans="1:33" s="109" customFormat="1" ht="15.75" x14ac:dyDescent="0.2">
      <c r="A20" s="114"/>
      <c r="B20" s="110"/>
      <c r="C20" s="110"/>
      <c r="D20" s="110"/>
      <c r="E20" s="110"/>
      <c r="F20" s="110"/>
      <c r="G20" s="110"/>
      <c r="H20" s="110"/>
      <c r="I20" s="110"/>
      <c r="J20" s="110"/>
      <c r="K20" s="110"/>
      <c r="L20" s="110"/>
      <c r="M20" s="110"/>
      <c r="N20" s="110"/>
      <c r="O20" s="110"/>
      <c r="P20" s="110"/>
      <c r="Q20" s="112"/>
      <c r="R20" s="110"/>
      <c r="S20" s="110"/>
      <c r="T20" s="110"/>
      <c r="U20" s="110"/>
      <c r="V20" s="110"/>
      <c r="W20" s="110"/>
      <c r="X20" s="110"/>
      <c r="Y20" s="110"/>
      <c r="Z20" s="110"/>
      <c r="AA20" s="110"/>
      <c r="AB20" s="110"/>
      <c r="AC20" s="110"/>
      <c r="AD20" s="110"/>
      <c r="AE20" s="110"/>
      <c r="AF20" s="110"/>
      <c r="AG20" s="110"/>
    </row>
    <row r="21" spans="1:33" s="109" customFormat="1" ht="15.75" x14ac:dyDescent="0.2">
      <c r="A21" s="114"/>
      <c r="B21" s="110"/>
      <c r="C21" s="110"/>
      <c r="D21" s="110"/>
      <c r="E21" s="110"/>
      <c r="F21" s="110"/>
      <c r="G21" s="110"/>
      <c r="H21" s="110"/>
      <c r="I21" s="110"/>
      <c r="J21" s="110"/>
      <c r="K21" s="110"/>
      <c r="L21" s="110"/>
      <c r="M21" s="110"/>
      <c r="N21" s="110"/>
      <c r="O21" s="110"/>
      <c r="P21" s="110"/>
      <c r="Q21" s="112"/>
      <c r="R21" s="110"/>
      <c r="S21" s="110"/>
      <c r="T21" s="110"/>
      <c r="U21" s="110"/>
      <c r="V21" s="110"/>
      <c r="W21" s="110"/>
      <c r="X21" s="110"/>
      <c r="Y21" s="110"/>
      <c r="Z21" s="110"/>
      <c r="AA21" s="110"/>
      <c r="AB21" s="110"/>
      <c r="AC21" s="110"/>
      <c r="AD21" s="110"/>
      <c r="AE21" s="110"/>
      <c r="AF21" s="110"/>
      <c r="AG21" s="110"/>
    </row>
    <row r="22" spans="1:33" s="109" customFormat="1" ht="15.75" x14ac:dyDescent="0.2">
      <c r="A22" s="114"/>
      <c r="B22" s="110"/>
      <c r="C22" s="110"/>
      <c r="D22" s="110"/>
      <c r="E22" s="110"/>
      <c r="F22" s="110"/>
      <c r="G22" s="110"/>
      <c r="H22" s="110"/>
      <c r="I22" s="110"/>
      <c r="J22" s="110"/>
      <c r="K22" s="110"/>
      <c r="L22" s="110"/>
      <c r="M22" s="110"/>
      <c r="N22" s="110"/>
      <c r="O22" s="110"/>
      <c r="P22" s="110"/>
      <c r="Q22" s="110"/>
      <c r="R22" s="110"/>
      <c r="S22" s="110"/>
      <c r="T22" s="110"/>
      <c r="U22" s="110"/>
      <c r="V22" s="110"/>
      <c r="W22" s="110"/>
      <c r="X22" s="110"/>
      <c r="Y22" s="110"/>
      <c r="Z22" s="110"/>
      <c r="AA22" s="110"/>
      <c r="AB22" s="110"/>
      <c r="AC22" s="110"/>
      <c r="AD22" s="110"/>
      <c r="AE22" s="110"/>
      <c r="AF22" s="110"/>
      <c r="AG22" s="110"/>
    </row>
    <row r="23" spans="1:33" s="109" customFormat="1" ht="15.75" x14ac:dyDescent="0.2">
      <c r="A23" s="110"/>
      <c r="B23" s="110"/>
      <c r="C23" s="110"/>
      <c r="D23" s="114" t="s">
        <v>321</v>
      </c>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row>
    <row r="24" spans="1:33" s="110" customFormat="1" ht="15.75" x14ac:dyDescent="0.25">
      <c r="A24" s="115" t="s">
        <v>322</v>
      </c>
      <c r="B24" s="115" t="s">
        <v>323</v>
      </c>
      <c r="D24" s="116"/>
      <c r="E24" s="117"/>
      <c r="F24" s="117"/>
      <c r="G24" s="117"/>
      <c r="H24" s="117"/>
      <c r="I24" s="84"/>
      <c r="J24" s="84"/>
      <c r="K24" s="84"/>
      <c r="L24" s="84"/>
      <c r="M24" s="84"/>
      <c r="N24" s="84"/>
      <c r="O24" s="84"/>
      <c r="P24" s="84"/>
      <c r="Q24" s="84"/>
      <c r="R24" s="84"/>
      <c r="S24" s="84"/>
      <c r="T24" s="84"/>
      <c r="U24" s="84"/>
      <c r="V24" s="84"/>
      <c r="W24" s="84"/>
      <c r="X24" s="84"/>
      <c r="Y24" s="84"/>
      <c r="Z24" s="84"/>
      <c r="AA24" s="84"/>
      <c r="AB24" s="84"/>
      <c r="AC24" s="84"/>
      <c r="AD24" s="84"/>
      <c r="AE24" s="84"/>
      <c r="AF24" s="84"/>
      <c r="AG24" s="84"/>
    </row>
    <row r="25" spans="1:33" s="110" customFormat="1" ht="15.75" x14ac:dyDescent="0.2">
      <c r="A25" s="118" t="s">
        <v>324</v>
      </c>
      <c r="B25" s="119">
        <f>'6.2. Паспорт фин осв ввод'!C30*1000*1000</f>
        <v>652192060.12</v>
      </c>
      <c r="C25" s="120"/>
      <c r="D25" s="120"/>
      <c r="E25" s="120"/>
      <c r="F25" s="120"/>
      <c r="G25" s="120"/>
      <c r="H25" s="120"/>
      <c r="I25" s="120"/>
      <c r="J25" s="120"/>
      <c r="K25" s="120"/>
      <c r="L25" s="120"/>
      <c r="M25" s="120"/>
      <c r="N25" s="120"/>
      <c r="O25" s="120"/>
      <c r="P25" s="120"/>
      <c r="Q25" s="120"/>
      <c r="R25" s="120"/>
      <c r="S25" s="120"/>
      <c r="T25" s="120"/>
      <c r="U25" s="120"/>
      <c r="V25" s="120"/>
      <c r="W25" s="120"/>
      <c r="X25" s="120"/>
      <c r="Y25" s="120"/>
      <c r="Z25" s="120"/>
      <c r="AA25" s="120"/>
      <c r="AB25" s="120"/>
      <c r="AC25" s="120"/>
      <c r="AD25" s="121"/>
      <c r="AE25" s="121"/>
      <c r="AF25" s="121"/>
      <c r="AG25" s="121"/>
    </row>
    <row r="26" spans="1:33" s="110" customFormat="1" ht="15.75" x14ac:dyDescent="0.2">
      <c r="A26" s="122" t="s">
        <v>325</v>
      </c>
      <c r="B26" s="123">
        <v>0</v>
      </c>
      <c r="C26" s="120"/>
      <c r="D26" s="120"/>
      <c r="E26" s="120"/>
      <c r="F26" s="120"/>
      <c r="G26" s="120"/>
      <c r="H26" s="120"/>
      <c r="I26" s="120"/>
      <c r="J26" s="120"/>
      <c r="K26" s="120"/>
      <c r="L26" s="120"/>
      <c r="M26" s="120"/>
      <c r="N26" s="120"/>
      <c r="O26" s="120"/>
      <c r="P26" s="120"/>
      <c r="Q26" s="120"/>
      <c r="R26" s="120"/>
      <c r="S26" s="120"/>
      <c r="T26" s="120"/>
      <c r="U26" s="120"/>
      <c r="V26" s="120"/>
      <c r="W26" s="120"/>
      <c r="X26" s="120"/>
      <c r="Y26" s="120"/>
      <c r="Z26" s="120"/>
      <c r="AA26" s="120"/>
      <c r="AB26" s="120"/>
      <c r="AC26" s="120"/>
      <c r="AD26" s="121"/>
      <c r="AE26" s="121"/>
      <c r="AF26" s="121"/>
      <c r="AG26" s="121"/>
    </row>
    <row r="27" spans="1:33" s="110" customFormat="1" ht="15.75" x14ac:dyDescent="0.2">
      <c r="A27" s="122" t="s">
        <v>326</v>
      </c>
      <c r="B27" s="123">
        <v>30</v>
      </c>
      <c r="C27" s="120"/>
      <c r="D27" s="124" t="s">
        <v>327</v>
      </c>
      <c r="E27" s="120"/>
      <c r="F27" s="120"/>
      <c r="G27" s="120"/>
      <c r="H27" s="120"/>
      <c r="I27" s="120"/>
      <c r="J27" s="120"/>
      <c r="K27" s="120"/>
      <c r="L27" s="120"/>
      <c r="M27" s="120"/>
      <c r="N27" s="120"/>
      <c r="O27" s="120"/>
      <c r="P27" s="120"/>
      <c r="Q27" s="120"/>
      <c r="R27" s="120"/>
      <c r="S27" s="120"/>
      <c r="T27" s="120"/>
      <c r="U27" s="120"/>
      <c r="V27" s="120"/>
      <c r="W27" s="120"/>
      <c r="X27" s="120"/>
      <c r="Y27" s="120"/>
      <c r="Z27" s="120"/>
      <c r="AA27" s="120"/>
      <c r="AB27" s="120"/>
      <c r="AC27" s="120"/>
      <c r="AD27" s="121"/>
      <c r="AE27" s="121"/>
      <c r="AF27" s="121"/>
      <c r="AG27" s="121"/>
    </row>
    <row r="28" spans="1:33" s="110" customFormat="1" ht="15.75" x14ac:dyDescent="0.2">
      <c r="A28" s="125" t="s">
        <v>328</v>
      </c>
      <c r="B28" s="126">
        <v>1</v>
      </c>
      <c r="C28" s="120"/>
      <c r="D28" s="421" t="s">
        <v>329</v>
      </c>
      <c r="E28" s="422"/>
      <c r="F28" s="423"/>
      <c r="G28" s="127">
        <f t="shared" ref="G28:G29" si="0">IF(SUM(B90:N90)=0,"не окупается",SUM(B90:N90))</f>
        <v>8.1352894611959208</v>
      </c>
      <c r="H28" s="128" t="s">
        <v>330</v>
      </c>
      <c r="I28" s="120"/>
      <c r="J28" s="120"/>
      <c r="K28" s="120"/>
      <c r="L28" s="120"/>
      <c r="M28" s="120"/>
      <c r="N28" s="120"/>
      <c r="O28" s="120"/>
      <c r="P28" s="120"/>
      <c r="Q28" s="120"/>
      <c r="R28" s="120"/>
      <c r="S28" s="120"/>
      <c r="T28" s="120"/>
      <c r="U28" s="120"/>
      <c r="V28" s="120"/>
      <c r="W28" s="120"/>
      <c r="X28" s="120"/>
      <c r="Y28" s="120"/>
      <c r="Z28" s="120"/>
      <c r="AA28" s="120"/>
      <c r="AB28" s="120"/>
      <c r="AC28" s="120"/>
      <c r="AD28" s="121"/>
      <c r="AE28" s="121"/>
      <c r="AF28" s="121"/>
      <c r="AG28" s="121"/>
    </row>
    <row r="29" spans="1:33" s="110" customFormat="1" ht="15.75" x14ac:dyDescent="0.2">
      <c r="A29" s="118" t="s">
        <v>331</v>
      </c>
      <c r="B29" s="119">
        <f>$B$25*$B$119</f>
        <v>6521920.6012000004</v>
      </c>
      <c r="C29" s="120"/>
      <c r="D29" s="421" t="s">
        <v>332</v>
      </c>
      <c r="E29" s="422"/>
      <c r="F29" s="423"/>
      <c r="G29" s="127">
        <f t="shared" si="0"/>
        <v>11.749081190277614</v>
      </c>
      <c r="H29" s="128" t="s">
        <v>330</v>
      </c>
      <c r="I29" s="120"/>
      <c r="J29" s="120"/>
      <c r="K29" s="120"/>
      <c r="L29" s="120"/>
      <c r="M29" s="120"/>
      <c r="N29" s="120"/>
      <c r="O29" s="120"/>
      <c r="P29" s="120"/>
      <c r="Q29" s="120"/>
      <c r="R29" s="120"/>
      <c r="S29" s="120"/>
      <c r="T29" s="120"/>
      <c r="U29" s="120"/>
      <c r="V29" s="120"/>
      <c r="W29" s="120"/>
      <c r="X29" s="120"/>
      <c r="Y29" s="120"/>
      <c r="Z29" s="120"/>
      <c r="AA29" s="120"/>
      <c r="AB29" s="120"/>
      <c r="AC29" s="120"/>
      <c r="AD29" s="121"/>
      <c r="AE29" s="121"/>
      <c r="AF29" s="121"/>
      <c r="AG29" s="121"/>
    </row>
    <row r="30" spans="1:33" s="110" customFormat="1" ht="15.75" x14ac:dyDescent="0.2">
      <c r="A30" s="122" t="s">
        <v>333</v>
      </c>
      <c r="B30" s="123">
        <v>6</v>
      </c>
      <c r="C30" s="120"/>
      <c r="D30" s="421" t="s">
        <v>334</v>
      </c>
      <c r="E30" s="422"/>
      <c r="F30" s="423"/>
      <c r="G30" s="129">
        <f>N88</f>
        <v>55588292.297112726</v>
      </c>
      <c r="H30" s="130">
        <v>-116231194.62253025</v>
      </c>
      <c r="I30" s="120"/>
      <c r="J30" s="120"/>
      <c r="K30" s="120"/>
      <c r="L30" s="120"/>
      <c r="M30" s="120"/>
      <c r="N30" s="120"/>
      <c r="O30" s="120"/>
      <c r="P30" s="120"/>
      <c r="Q30" s="120"/>
      <c r="R30" s="120"/>
      <c r="S30" s="120"/>
      <c r="T30" s="120"/>
      <c r="U30" s="120"/>
      <c r="V30" s="120"/>
      <c r="W30" s="120"/>
      <c r="X30" s="120"/>
      <c r="Y30" s="120"/>
      <c r="Z30" s="120"/>
      <c r="AA30" s="120"/>
      <c r="AB30" s="120"/>
      <c r="AC30" s="120"/>
      <c r="AD30" s="121"/>
      <c r="AE30" s="121"/>
      <c r="AF30" s="121"/>
      <c r="AG30" s="121"/>
    </row>
    <row r="31" spans="1:33" s="110" customFormat="1" ht="15.75" x14ac:dyDescent="0.2">
      <c r="A31" s="122" t="s">
        <v>335</v>
      </c>
      <c r="B31" s="123">
        <v>3</v>
      </c>
      <c r="C31" s="120"/>
      <c r="D31" s="421"/>
      <c r="E31" s="422"/>
      <c r="F31" s="423"/>
      <c r="G31" s="131"/>
      <c r="H31" s="132" t="s">
        <v>274</v>
      </c>
      <c r="I31" s="120"/>
      <c r="J31" s="120"/>
      <c r="K31" s="120"/>
      <c r="L31" s="120"/>
      <c r="M31" s="120"/>
      <c r="N31" s="120"/>
      <c r="O31" s="120"/>
      <c r="P31" s="120"/>
      <c r="Q31" s="120"/>
      <c r="R31" s="120"/>
      <c r="S31" s="120"/>
      <c r="T31" s="120"/>
      <c r="U31" s="120"/>
      <c r="V31" s="120"/>
      <c r="W31" s="120"/>
      <c r="X31" s="120"/>
      <c r="Y31" s="120"/>
      <c r="Z31" s="120"/>
      <c r="AA31" s="120"/>
      <c r="AB31" s="120"/>
      <c r="AC31" s="120"/>
      <c r="AD31" s="121"/>
      <c r="AE31" s="121"/>
      <c r="AF31" s="121"/>
      <c r="AG31" s="121"/>
    </row>
    <row r="32" spans="1:33" s="110" customFormat="1" ht="15.75" x14ac:dyDescent="0.2">
      <c r="A32" s="122" t="s">
        <v>336</v>
      </c>
      <c r="B32" s="123">
        <f>200000*0</f>
        <v>0</v>
      </c>
      <c r="C32" s="120"/>
      <c r="D32" s="120"/>
      <c r="E32" s="120"/>
      <c r="F32" s="120"/>
      <c r="G32" s="120"/>
      <c r="H32" s="120"/>
      <c r="I32" s="120"/>
      <c r="J32" s="120"/>
      <c r="K32" s="120"/>
      <c r="L32" s="120"/>
      <c r="M32" s="120"/>
      <c r="N32" s="120"/>
      <c r="O32" s="120"/>
      <c r="P32" s="120"/>
      <c r="Q32" s="120"/>
      <c r="R32" s="120"/>
      <c r="S32" s="120"/>
      <c r="T32" s="120"/>
      <c r="U32" s="120"/>
      <c r="V32" s="120"/>
      <c r="W32" s="120"/>
      <c r="X32" s="120"/>
      <c r="Y32" s="120"/>
      <c r="Z32" s="120"/>
      <c r="AA32" s="120"/>
      <c r="AB32" s="120"/>
      <c r="AC32" s="120"/>
      <c r="AD32" s="121"/>
      <c r="AE32" s="121"/>
      <c r="AF32" s="121"/>
      <c r="AG32" s="121"/>
    </row>
    <row r="33" spans="1:34" s="110" customFormat="1" ht="15.75" x14ac:dyDescent="0.2">
      <c r="A33" s="122" t="s">
        <v>337</v>
      </c>
      <c r="B33" s="123">
        <v>1</v>
      </c>
      <c r="C33" s="120"/>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21"/>
      <c r="AE33" s="121"/>
      <c r="AF33" s="121"/>
      <c r="AG33" s="121"/>
    </row>
    <row r="34" spans="1:34" s="110" customFormat="1" ht="15.75" x14ac:dyDescent="0.2">
      <c r="A34" s="122" t="s">
        <v>338</v>
      </c>
      <c r="B34" s="123">
        <v>1</v>
      </c>
      <c r="C34" s="120"/>
      <c r="D34" s="120"/>
      <c r="E34" s="120"/>
      <c r="F34" s="120"/>
      <c r="G34" s="120"/>
      <c r="H34" s="120"/>
      <c r="I34" s="120"/>
      <c r="J34" s="120"/>
      <c r="K34" s="120"/>
      <c r="L34" s="120"/>
      <c r="M34" s="120"/>
      <c r="N34" s="120"/>
      <c r="O34" s="120"/>
      <c r="P34" s="120"/>
      <c r="Q34" s="120"/>
      <c r="R34" s="120"/>
      <c r="S34" s="120"/>
      <c r="T34" s="120"/>
      <c r="U34" s="120"/>
      <c r="V34" s="120"/>
      <c r="W34" s="120"/>
      <c r="X34" s="120"/>
      <c r="Y34" s="120"/>
      <c r="Z34" s="120"/>
      <c r="AA34" s="120"/>
      <c r="AB34" s="120"/>
      <c r="AC34" s="120"/>
      <c r="AD34" s="121"/>
      <c r="AE34" s="121"/>
      <c r="AF34" s="121"/>
      <c r="AG34" s="121"/>
    </row>
    <row r="35" spans="1:34" s="110" customFormat="1" ht="15.75" x14ac:dyDescent="0.2">
      <c r="A35" s="133" t="s">
        <v>339</v>
      </c>
      <c r="B35" s="123">
        <f>1000000*0</f>
        <v>0</v>
      </c>
      <c r="C35" s="120"/>
      <c r="D35" s="120"/>
      <c r="E35" s="120"/>
      <c r="F35" s="120"/>
      <c r="G35" s="120"/>
      <c r="H35" s="120"/>
      <c r="I35" s="120"/>
      <c r="J35" s="120"/>
      <c r="K35" s="120"/>
      <c r="L35" s="120"/>
      <c r="M35" s="120"/>
      <c r="N35" s="120"/>
      <c r="O35" s="120"/>
      <c r="P35" s="120"/>
      <c r="Q35" s="120"/>
      <c r="R35" s="120"/>
      <c r="S35" s="120"/>
      <c r="T35" s="120"/>
      <c r="U35" s="120"/>
      <c r="V35" s="120"/>
      <c r="W35" s="120"/>
      <c r="X35" s="120"/>
      <c r="Y35" s="120"/>
      <c r="Z35" s="120"/>
      <c r="AA35" s="120"/>
      <c r="AB35" s="120"/>
      <c r="AC35" s="120"/>
      <c r="AD35" s="121"/>
      <c r="AE35" s="121"/>
      <c r="AF35" s="121"/>
      <c r="AG35" s="121"/>
    </row>
    <row r="36" spans="1:34" s="110" customFormat="1" ht="15.75" x14ac:dyDescent="0.2">
      <c r="A36" s="125" t="s">
        <v>340</v>
      </c>
      <c r="B36" s="134">
        <v>0.2</v>
      </c>
      <c r="C36" s="120"/>
      <c r="D36" s="120"/>
      <c r="E36" s="120"/>
      <c r="F36" s="120"/>
      <c r="G36" s="120"/>
      <c r="H36" s="120"/>
      <c r="I36" s="120"/>
      <c r="J36" s="120"/>
      <c r="K36" s="120"/>
      <c r="L36" s="120"/>
      <c r="M36" s="120"/>
      <c r="N36" s="120"/>
      <c r="O36" s="120"/>
      <c r="P36" s="120"/>
      <c r="Q36" s="120"/>
      <c r="R36" s="120"/>
      <c r="S36" s="120"/>
      <c r="T36" s="120"/>
      <c r="U36" s="120"/>
      <c r="V36" s="120"/>
      <c r="W36" s="120"/>
      <c r="X36" s="120"/>
      <c r="Y36" s="120"/>
      <c r="Z36" s="120"/>
      <c r="AA36" s="120"/>
      <c r="AB36" s="120"/>
      <c r="AC36" s="120"/>
      <c r="AD36" s="121"/>
      <c r="AE36" s="121"/>
      <c r="AF36" s="121"/>
      <c r="AG36" s="121"/>
    </row>
    <row r="37" spans="1:34" s="110" customFormat="1" ht="15.75" x14ac:dyDescent="0.2">
      <c r="A37" s="118" t="s">
        <v>321</v>
      </c>
      <c r="B37" s="119">
        <v>0</v>
      </c>
      <c r="C37" s="120"/>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21"/>
      <c r="AE37" s="121"/>
      <c r="AF37" s="121"/>
      <c r="AG37" s="121"/>
    </row>
    <row r="38" spans="1:34" s="110" customFormat="1" ht="15.75" x14ac:dyDescent="0.2">
      <c r="A38" s="122" t="s">
        <v>341</v>
      </c>
      <c r="B38" s="123"/>
      <c r="C38" s="120"/>
      <c r="D38" s="120"/>
      <c r="E38" s="120"/>
      <c r="F38" s="120"/>
      <c r="G38" s="120"/>
      <c r="H38" s="120"/>
      <c r="I38" s="120"/>
      <c r="J38" s="120"/>
      <c r="K38" s="120"/>
      <c r="L38" s="120"/>
      <c r="M38" s="120"/>
      <c r="N38" s="120"/>
      <c r="O38" s="120"/>
      <c r="P38" s="120"/>
      <c r="Q38" s="120"/>
      <c r="R38" s="120"/>
      <c r="S38" s="120"/>
      <c r="T38" s="120"/>
      <c r="U38" s="120"/>
      <c r="V38" s="120"/>
      <c r="W38" s="120"/>
      <c r="X38" s="120"/>
      <c r="Y38" s="120"/>
      <c r="Z38" s="120"/>
      <c r="AA38" s="120"/>
      <c r="AB38" s="120"/>
      <c r="AC38" s="120"/>
      <c r="AD38" s="121"/>
      <c r="AE38" s="121"/>
      <c r="AF38" s="121"/>
      <c r="AG38" s="121"/>
    </row>
    <row r="39" spans="1:34" s="110" customFormat="1" ht="15.75" x14ac:dyDescent="0.2">
      <c r="A39" s="133" t="s">
        <v>342</v>
      </c>
      <c r="B39" s="135"/>
      <c r="C39" s="120"/>
      <c r="D39" s="120"/>
      <c r="E39" s="120"/>
      <c r="F39" s="120"/>
      <c r="G39" s="120"/>
      <c r="H39" s="120"/>
      <c r="I39" s="120"/>
      <c r="J39" s="120"/>
      <c r="K39" s="120"/>
      <c r="L39" s="120"/>
      <c r="M39" s="120"/>
      <c r="N39" s="120"/>
      <c r="O39" s="120"/>
      <c r="P39" s="120"/>
      <c r="Q39" s="120"/>
      <c r="R39" s="120"/>
      <c r="S39" s="120"/>
      <c r="T39" s="120"/>
      <c r="U39" s="120"/>
      <c r="V39" s="120"/>
      <c r="W39" s="120"/>
      <c r="X39" s="120"/>
      <c r="Y39" s="120"/>
      <c r="Z39" s="120"/>
      <c r="AA39" s="120"/>
      <c r="AB39" s="120"/>
      <c r="AC39" s="120"/>
      <c r="AD39" s="121"/>
      <c r="AE39" s="121"/>
      <c r="AF39" s="121"/>
      <c r="AG39" s="121"/>
    </row>
    <row r="40" spans="1:34" s="109" customFormat="1" ht="15.75" x14ac:dyDescent="0.2">
      <c r="A40" s="136" t="s">
        <v>343</v>
      </c>
      <c r="B40" s="137">
        <v>1</v>
      </c>
      <c r="C40" s="120"/>
      <c r="D40" s="120"/>
      <c r="E40" s="120"/>
      <c r="F40" s="120"/>
      <c r="G40" s="120"/>
      <c r="H40" s="120"/>
      <c r="I40" s="120"/>
      <c r="J40" s="120"/>
      <c r="K40" s="120"/>
      <c r="L40" s="120"/>
      <c r="M40" s="120"/>
      <c r="N40" s="120"/>
      <c r="O40" s="120"/>
      <c r="P40" s="120"/>
      <c r="Q40" s="120"/>
      <c r="R40" s="120"/>
      <c r="S40" s="120"/>
      <c r="T40" s="120"/>
      <c r="U40" s="120"/>
      <c r="V40" s="120"/>
      <c r="W40" s="120"/>
      <c r="X40" s="120"/>
      <c r="Y40" s="120"/>
      <c r="Z40" s="120"/>
      <c r="AA40" s="120"/>
      <c r="AB40" s="120"/>
      <c r="AC40" s="120"/>
      <c r="AD40" s="121"/>
      <c r="AE40" s="121"/>
      <c r="AF40" s="121"/>
      <c r="AG40" s="121"/>
    </row>
    <row r="41" spans="1:34" s="109" customFormat="1" ht="15.75" x14ac:dyDescent="0.2">
      <c r="A41" s="138" t="s">
        <v>344</v>
      </c>
      <c r="B41" s="139"/>
      <c r="C41" s="120"/>
      <c r="D41" s="120"/>
      <c r="E41" s="120"/>
      <c r="F41" s="120"/>
      <c r="G41" s="120"/>
      <c r="H41" s="120"/>
      <c r="I41" s="120"/>
      <c r="J41" s="120"/>
      <c r="K41" s="120"/>
      <c r="L41" s="120"/>
      <c r="M41" s="120"/>
      <c r="N41" s="120"/>
      <c r="O41" s="120"/>
      <c r="P41" s="120"/>
      <c r="Q41" s="120"/>
      <c r="R41" s="120"/>
      <c r="S41" s="120"/>
      <c r="T41" s="120"/>
      <c r="U41" s="120"/>
      <c r="V41" s="120"/>
      <c r="W41" s="120"/>
      <c r="X41" s="120"/>
      <c r="Y41" s="120"/>
      <c r="Z41" s="120"/>
      <c r="AA41" s="120"/>
      <c r="AB41" s="120"/>
      <c r="AC41" s="120"/>
      <c r="AD41" s="121"/>
      <c r="AE41" s="121"/>
      <c r="AF41" s="121"/>
      <c r="AG41" s="121"/>
    </row>
    <row r="42" spans="1:34" s="109" customFormat="1" ht="15.75" x14ac:dyDescent="0.2">
      <c r="A42" s="138" t="s">
        <v>345</v>
      </c>
      <c r="B42" s="140"/>
      <c r="C42" s="120"/>
      <c r="D42" s="120"/>
      <c r="E42" s="120"/>
      <c r="F42" s="120"/>
      <c r="G42" s="120"/>
      <c r="H42" s="120"/>
      <c r="I42" s="120"/>
      <c r="J42" s="120"/>
      <c r="K42" s="120"/>
      <c r="L42" s="120"/>
      <c r="M42" s="120"/>
      <c r="N42" s="120"/>
      <c r="O42" s="120"/>
      <c r="P42" s="120"/>
      <c r="Q42" s="120"/>
      <c r="R42" s="120"/>
      <c r="S42" s="120"/>
      <c r="T42" s="120"/>
      <c r="U42" s="120"/>
      <c r="V42" s="120"/>
      <c r="W42" s="120"/>
      <c r="X42" s="120"/>
      <c r="Y42" s="120"/>
      <c r="Z42" s="120"/>
      <c r="AA42" s="120"/>
      <c r="AB42" s="120"/>
      <c r="AC42" s="120"/>
      <c r="AD42" s="121"/>
      <c r="AE42" s="121"/>
      <c r="AF42" s="121"/>
      <c r="AG42" s="121"/>
    </row>
    <row r="43" spans="1:34" s="109" customFormat="1" ht="15.75" x14ac:dyDescent="0.2">
      <c r="A43" s="138" t="s">
        <v>346</v>
      </c>
      <c r="B43" s="140">
        <v>0</v>
      </c>
      <c r="C43" s="120"/>
      <c r="D43" s="120"/>
      <c r="E43" s="120"/>
      <c r="F43" s="120"/>
      <c r="G43" s="120"/>
      <c r="H43" s="120"/>
      <c r="I43" s="120"/>
      <c r="J43" s="120"/>
      <c r="K43" s="120"/>
      <c r="L43" s="120"/>
      <c r="M43" s="120"/>
      <c r="N43" s="120"/>
      <c r="O43" s="120"/>
      <c r="P43" s="120"/>
      <c r="Q43" s="120"/>
      <c r="R43" s="120"/>
      <c r="S43" s="120"/>
      <c r="T43" s="120"/>
      <c r="U43" s="120"/>
      <c r="V43" s="120"/>
      <c r="W43" s="120"/>
      <c r="X43" s="120"/>
      <c r="Y43" s="120"/>
      <c r="Z43" s="120"/>
      <c r="AA43" s="120"/>
      <c r="AB43" s="120"/>
      <c r="AC43" s="120"/>
      <c r="AD43" s="121"/>
      <c r="AE43" s="121"/>
      <c r="AF43" s="121"/>
      <c r="AG43" s="121"/>
    </row>
    <row r="44" spans="1:34" s="109" customFormat="1" ht="15.75" x14ac:dyDescent="0.2">
      <c r="A44" s="138" t="s">
        <v>347</v>
      </c>
      <c r="B44" s="140">
        <v>0.1371</v>
      </c>
      <c r="C44" s="120"/>
      <c r="D44" s="120"/>
      <c r="E44" s="120"/>
      <c r="F44" s="120"/>
      <c r="G44" s="120"/>
      <c r="H44" s="120"/>
      <c r="I44" s="120"/>
      <c r="J44" s="120"/>
      <c r="K44" s="120"/>
      <c r="L44" s="120"/>
      <c r="M44" s="120"/>
      <c r="N44" s="120"/>
      <c r="O44" s="120"/>
      <c r="P44" s="120"/>
      <c r="Q44" s="120"/>
      <c r="R44" s="120"/>
      <c r="S44" s="120"/>
      <c r="T44" s="120"/>
      <c r="U44" s="120"/>
      <c r="V44" s="120"/>
      <c r="W44" s="120"/>
      <c r="X44" s="120"/>
      <c r="Y44" s="120"/>
      <c r="Z44" s="120"/>
      <c r="AA44" s="120"/>
      <c r="AB44" s="120"/>
      <c r="AC44" s="120"/>
      <c r="AD44" s="121"/>
      <c r="AE44" s="121"/>
      <c r="AF44" s="121"/>
      <c r="AG44" s="121"/>
    </row>
    <row r="45" spans="1:34" s="109" customFormat="1" ht="15.75" x14ac:dyDescent="0.2">
      <c r="A45" s="138" t="s">
        <v>348</v>
      </c>
      <c r="B45" s="140">
        <v>1</v>
      </c>
      <c r="C45" s="120"/>
      <c r="D45" s="120"/>
      <c r="E45" s="120"/>
      <c r="F45" s="120"/>
      <c r="G45" s="120"/>
      <c r="H45" s="120"/>
      <c r="I45" s="120"/>
      <c r="J45" s="120"/>
      <c r="K45" s="120"/>
      <c r="L45" s="120"/>
      <c r="M45" s="120"/>
      <c r="N45" s="120"/>
      <c r="O45" s="120"/>
      <c r="P45" s="120"/>
      <c r="Q45" s="120"/>
      <c r="R45" s="120"/>
      <c r="S45" s="120"/>
      <c r="T45" s="120"/>
      <c r="U45" s="120"/>
      <c r="V45" s="120"/>
      <c r="W45" s="120"/>
      <c r="X45" s="120"/>
      <c r="Y45" s="120"/>
      <c r="Z45" s="120"/>
      <c r="AA45" s="120"/>
      <c r="AB45" s="120"/>
      <c r="AC45" s="120"/>
      <c r="AD45" s="121"/>
      <c r="AE45" s="121"/>
      <c r="AF45" s="121"/>
      <c r="AG45" s="121"/>
    </row>
    <row r="46" spans="1:34" s="109" customFormat="1" ht="15.75" x14ac:dyDescent="0.2">
      <c r="A46" s="141" t="s">
        <v>349</v>
      </c>
      <c r="B46" s="140">
        <f>B45*B44+B43*B42*(1-B36)</f>
        <v>0.1371</v>
      </c>
      <c r="C46" s="142"/>
      <c r="D46" s="120"/>
      <c r="E46" s="120"/>
      <c r="F46" s="120"/>
      <c r="G46" s="120"/>
      <c r="H46" s="120"/>
      <c r="I46" s="120"/>
      <c r="J46" s="120"/>
      <c r="K46" s="120"/>
      <c r="L46" s="120"/>
      <c r="M46" s="120"/>
      <c r="N46" s="120"/>
      <c r="O46" s="120"/>
      <c r="P46" s="120"/>
      <c r="Q46" s="120"/>
      <c r="R46" s="120"/>
      <c r="S46" s="120"/>
      <c r="T46" s="120"/>
      <c r="U46" s="120"/>
      <c r="V46" s="120"/>
      <c r="W46" s="120"/>
      <c r="X46" s="120"/>
      <c r="Y46" s="120"/>
      <c r="Z46" s="120"/>
      <c r="AA46" s="120"/>
      <c r="AB46" s="120"/>
      <c r="AC46" s="120"/>
      <c r="AD46" s="121"/>
      <c r="AE46" s="121"/>
      <c r="AF46" s="121"/>
      <c r="AG46" s="121"/>
    </row>
    <row r="47" spans="1:34" s="109" customFormat="1" ht="15.75" x14ac:dyDescent="0.2">
      <c r="A47" s="143" t="s">
        <v>350</v>
      </c>
      <c r="B47" s="144">
        <v>1</v>
      </c>
      <c r="C47" s="144">
        <v>2</v>
      </c>
      <c r="D47" s="144">
        <v>3</v>
      </c>
      <c r="E47" s="144">
        <v>4</v>
      </c>
      <c r="F47" s="144">
        <v>5</v>
      </c>
      <c r="G47" s="144">
        <v>6</v>
      </c>
      <c r="H47" s="144">
        <v>7</v>
      </c>
      <c r="I47" s="144">
        <v>8</v>
      </c>
      <c r="J47" s="144">
        <v>9</v>
      </c>
      <c r="K47" s="144">
        <v>10</v>
      </c>
      <c r="L47" s="144">
        <v>11</v>
      </c>
      <c r="M47" s="144">
        <v>12</v>
      </c>
      <c r="N47" s="144">
        <v>13</v>
      </c>
      <c r="O47" s="144">
        <v>14</v>
      </c>
      <c r="P47" s="144">
        <v>15</v>
      </c>
      <c r="Q47" s="144">
        <v>16</v>
      </c>
      <c r="R47" s="144">
        <v>17</v>
      </c>
      <c r="S47" s="144">
        <v>18</v>
      </c>
      <c r="T47" s="144">
        <v>19</v>
      </c>
      <c r="U47" s="144">
        <v>20</v>
      </c>
      <c r="V47" s="144">
        <v>21</v>
      </c>
      <c r="W47" s="144">
        <v>22</v>
      </c>
      <c r="X47" s="144">
        <v>23</v>
      </c>
      <c r="Y47" s="144">
        <v>24</v>
      </c>
      <c r="Z47" s="144">
        <v>25</v>
      </c>
      <c r="AA47" s="144">
        <v>26</v>
      </c>
      <c r="AB47" s="144">
        <v>27</v>
      </c>
      <c r="AC47" s="144">
        <v>28</v>
      </c>
      <c r="AD47" s="144">
        <v>29</v>
      </c>
      <c r="AE47" s="144">
        <v>30</v>
      </c>
      <c r="AF47" s="144">
        <v>31</v>
      </c>
      <c r="AG47" s="144">
        <v>32</v>
      </c>
      <c r="AH47" s="144">
        <v>33</v>
      </c>
    </row>
    <row r="48" spans="1:34" s="109" customFormat="1" ht="15.75" x14ac:dyDescent="0.2">
      <c r="A48" s="145" t="s">
        <v>351</v>
      </c>
      <c r="B48" s="146">
        <f t="shared" ref="B48:B49" si="1">B128</f>
        <v>9.0964662608273128E-2</v>
      </c>
      <c r="C48" s="146">
        <f t="shared" ref="C48:AG49" si="2">C128</f>
        <v>8.1000000000000003E-2</v>
      </c>
      <c r="D48" s="146">
        <f t="shared" si="2"/>
        <v>7.3999999999999996E-2</v>
      </c>
      <c r="E48" s="146">
        <f t="shared" si="2"/>
        <v>5.5E-2</v>
      </c>
      <c r="F48" s="146">
        <f t="shared" si="2"/>
        <v>4.1000000000000002E-2</v>
      </c>
      <c r="G48" s="146">
        <f t="shared" si="2"/>
        <v>4.1000000000000002E-2</v>
      </c>
      <c r="H48" s="146">
        <f t="shared" si="2"/>
        <v>4.1000000000000002E-2</v>
      </c>
      <c r="I48" s="146">
        <f t="shared" si="2"/>
        <v>4.1000000000000002E-2</v>
      </c>
      <c r="J48" s="146">
        <f t="shared" si="2"/>
        <v>4.1000000000000002E-2</v>
      </c>
      <c r="K48" s="146">
        <f t="shared" si="2"/>
        <v>4.1000000000000002E-2</v>
      </c>
      <c r="L48" s="146">
        <f t="shared" si="2"/>
        <v>4.1000000000000002E-2</v>
      </c>
      <c r="M48" s="146">
        <f t="shared" si="2"/>
        <v>4.1000000000000002E-2</v>
      </c>
      <c r="N48" s="146">
        <f t="shared" si="2"/>
        <v>4.1000000000000002E-2</v>
      </c>
      <c r="O48" s="146">
        <f t="shared" si="2"/>
        <v>4.1000000000000002E-2</v>
      </c>
      <c r="P48" s="146">
        <f t="shared" si="2"/>
        <v>4.1000000000000002E-2</v>
      </c>
      <c r="Q48" s="146">
        <f t="shared" si="2"/>
        <v>4.1000000000000002E-2</v>
      </c>
      <c r="R48" s="146">
        <f t="shared" si="2"/>
        <v>4.1000000000000002E-2</v>
      </c>
      <c r="S48" s="146">
        <f t="shared" si="2"/>
        <v>4.1000000000000002E-2</v>
      </c>
      <c r="T48" s="146">
        <f t="shared" si="2"/>
        <v>4.1000000000000002E-2</v>
      </c>
      <c r="U48" s="146">
        <f t="shared" si="2"/>
        <v>4.1000000000000002E-2</v>
      </c>
      <c r="V48" s="146">
        <f t="shared" si="2"/>
        <v>4.1000000000000002E-2</v>
      </c>
      <c r="W48" s="146">
        <f t="shared" si="2"/>
        <v>4.1000000000000002E-2</v>
      </c>
      <c r="X48" s="146">
        <f t="shared" si="2"/>
        <v>4.1000000000000002E-2</v>
      </c>
      <c r="Y48" s="146">
        <f t="shared" si="2"/>
        <v>4.1000000000000002E-2</v>
      </c>
      <c r="Z48" s="146">
        <f t="shared" si="2"/>
        <v>4.1000000000000002E-2</v>
      </c>
      <c r="AA48" s="146">
        <f t="shared" si="2"/>
        <v>4.1000000000000002E-2</v>
      </c>
      <c r="AB48" s="146">
        <f t="shared" si="2"/>
        <v>4.1000000000000002E-2</v>
      </c>
      <c r="AC48" s="146">
        <f t="shared" si="2"/>
        <v>4.1000000000000002E-2</v>
      </c>
      <c r="AD48" s="146">
        <f t="shared" si="2"/>
        <v>4.1000000000000002E-2</v>
      </c>
      <c r="AE48" s="146">
        <f t="shared" si="2"/>
        <v>4.1000000000000002E-2</v>
      </c>
      <c r="AF48" s="146">
        <f t="shared" si="2"/>
        <v>4.1000000000000002E-2</v>
      </c>
      <c r="AG48" s="146">
        <f t="shared" si="2"/>
        <v>4.1000000000000002E-2</v>
      </c>
      <c r="AH48" s="146">
        <f t="shared" ref="AH48:AH49" si="3">AH128</f>
        <v>4.1000000000000002E-2</v>
      </c>
    </row>
    <row r="49" spans="1:34" s="109" customFormat="1" ht="15.75" x14ac:dyDescent="0.2">
      <c r="A49" s="145" t="s">
        <v>352</v>
      </c>
      <c r="B49" s="146">
        <f t="shared" si="1"/>
        <v>9.0964662608273128E-2</v>
      </c>
      <c r="C49" s="146">
        <f t="shared" si="2"/>
        <v>0.17933280027954335</v>
      </c>
      <c r="D49" s="146">
        <f t="shared" si="2"/>
        <v>0.26660342750022958</v>
      </c>
      <c r="E49" s="146">
        <f t="shared" si="2"/>
        <v>0.3362666160127421</v>
      </c>
      <c r="F49" s="146">
        <f t="shared" si="2"/>
        <v>0.39105354726926445</v>
      </c>
      <c r="G49" s="146">
        <f t="shared" si="2"/>
        <v>0.44808674270730409</v>
      </c>
      <c r="H49" s="146">
        <f t="shared" si="2"/>
        <v>0.50745829915830343</v>
      </c>
      <c r="I49" s="146">
        <f t="shared" si="2"/>
        <v>0.5692640894237937</v>
      </c>
      <c r="J49" s="146">
        <f t="shared" si="2"/>
        <v>0.63360391709016906</v>
      </c>
      <c r="K49" s="146">
        <f t="shared" si="2"/>
        <v>0.70058167769086577</v>
      </c>
      <c r="L49" s="146">
        <f t="shared" si="2"/>
        <v>0.7703055264761911</v>
      </c>
      <c r="M49" s="146">
        <f t="shared" si="2"/>
        <v>0.84288805306171488</v>
      </c>
      <c r="N49" s="146">
        <f t="shared" si="2"/>
        <v>0.9184464632372451</v>
      </c>
      <c r="O49" s="146">
        <f t="shared" si="2"/>
        <v>0.99710276822997201</v>
      </c>
      <c r="P49" s="146">
        <f t="shared" si="2"/>
        <v>1.0789839817274007</v>
      </c>
      <c r="Q49" s="146">
        <f t="shared" si="2"/>
        <v>1.164222324978224</v>
      </c>
      <c r="R49" s="146">
        <f t="shared" si="2"/>
        <v>1.2529554403023311</v>
      </c>
      <c r="S49" s="146">
        <f t="shared" si="2"/>
        <v>1.3453266133547266</v>
      </c>
      <c r="T49" s="146">
        <f t="shared" si="2"/>
        <v>1.4414850045022702</v>
      </c>
      <c r="U49" s="146">
        <f t="shared" si="2"/>
        <v>1.5415858896868633</v>
      </c>
      <c r="V49" s="146">
        <f t="shared" si="2"/>
        <v>1.6457909111640245</v>
      </c>
      <c r="W49" s="146">
        <f t="shared" si="2"/>
        <v>1.7542683385217495</v>
      </c>
      <c r="X49" s="146">
        <f t="shared" si="2"/>
        <v>1.8671933404011409</v>
      </c>
      <c r="Y49" s="146">
        <f t="shared" si="2"/>
        <v>1.9847482673575874</v>
      </c>
      <c r="Z49" s="146">
        <f t="shared" si="2"/>
        <v>2.1071229463192482</v>
      </c>
      <c r="AA49" s="146">
        <f t="shared" si="2"/>
        <v>2.2345149871183372</v>
      </c>
      <c r="AB49" s="146">
        <f t="shared" si="2"/>
        <v>2.3671301015901887</v>
      </c>
      <c r="AC49" s="146">
        <f t="shared" si="2"/>
        <v>2.505182435755386</v>
      </c>
      <c r="AD49" s="146">
        <f t="shared" si="2"/>
        <v>2.6488949156213564</v>
      </c>
      <c r="AE49" s="146">
        <f t="shared" si="2"/>
        <v>2.7984996071618315</v>
      </c>
      <c r="AF49" s="146">
        <f t="shared" si="2"/>
        <v>2.9542380910554664</v>
      </c>
      <c r="AG49" s="146">
        <f t="shared" si="2"/>
        <v>3.1163618527887404</v>
      </c>
      <c r="AH49" s="146">
        <f t="shared" si="3"/>
        <v>3.2851326887530785</v>
      </c>
    </row>
    <row r="50" spans="1:34" s="109" customFormat="1" ht="15.75" x14ac:dyDescent="0.2">
      <c r="A50" s="147" t="s">
        <v>353</v>
      </c>
      <c r="B50" s="148">
        <f>B100*(1+B49)</f>
        <v>0</v>
      </c>
      <c r="C50" s="148">
        <f t="shared" ref="C50:AH50" si="4">C100*(1+C49)</f>
        <v>0</v>
      </c>
      <c r="D50" s="148">
        <f t="shared" si="4"/>
        <v>0</v>
      </c>
      <c r="E50" s="148">
        <f>E100*(1+E49)</f>
        <v>48433886.004759222</v>
      </c>
      <c r="F50" s="148">
        <f t="shared" si="4"/>
        <v>111191237.9210781</v>
      </c>
      <c r="G50" s="148">
        <f t="shared" si="4"/>
        <v>178911800.57940635</v>
      </c>
      <c r="H50" s="148">
        <f t="shared" si="4"/>
        <v>200310027.94473946</v>
      </c>
      <c r="I50" s="148">
        <f t="shared" si="4"/>
        <v>217807899.27439967</v>
      </c>
      <c r="J50" s="148">
        <f t="shared" si="4"/>
        <v>226738023.14465004</v>
      </c>
      <c r="K50" s="148">
        <f t="shared" si="4"/>
        <v>236034282.09358066</v>
      </c>
      <c r="L50" s="148">
        <f t="shared" si="4"/>
        <v>245711687.65941745</v>
      </c>
      <c r="M50" s="148">
        <f t="shared" si="4"/>
        <v>255785866.85345355</v>
      </c>
      <c r="N50" s="148">
        <f t="shared" si="4"/>
        <v>266273087.39444515</v>
      </c>
      <c r="O50" s="148">
        <f t="shared" si="4"/>
        <v>277190283.97761738</v>
      </c>
      <c r="P50" s="148">
        <f t="shared" si="4"/>
        <v>288555085.62069964</v>
      </c>
      <c r="Q50" s="148">
        <f t="shared" si="4"/>
        <v>300385844.13114834</v>
      </c>
      <c r="R50" s="148">
        <f t="shared" si="4"/>
        <v>312701663.74052542</v>
      </c>
      <c r="S50" s="148">
        <f t="shared" si="4"/>
        <v>325522431.95388693</v>
      </c>
      <c r="T50" s="148">
        <f t="shared" si="4"/>
        <v>338868851.66399628</v>
      </c>
      <c r="U50" s="148">
        <f t="shared" si="4"/>
        <v>352762474.58222014</v>
      </c>
      <c r="V50" s="148">
        <f t="shared" si="4"/>
        <v>367225736.0400911</v>
      </c>
      <c r="W50" s="148">
        <f t="shared" si="4"/>
        <v>382281991.21773487</v>
      </c>
      <c r="X50" s="148">
        <f t="shared" si="4"/>
        <v>397955552.85766196</v>
      </c>
      <c r="Y50" s="148">
        <f t="shared" si="4"/>
        <v>414271730.52482605</v>
      </c>
      <c r="Z50" s="148">
        <f t="shared" si="4"/>
        <v>431256871.47634387</v>
      </c>
      <c r="AA50" s="148">
        <f t="shared" si="4"/>
        <v>448938403.20687395</v>
      </c>
      <c r="AB50" s="148">
        <f t="shared" si="4"/>
        <v>467344877.7383557</v>
      </c>
      <c r="AC50" s="148">
        <f t="shared" si="4"/>
        <v>486506017.72562826</v>
      </c>
      <c r="AD50" s="148">
        <f t="shared" si="4"/>
        <v>506452764.45237893</v>
      </c>
      <c r="AE50" s="148">
        <f t="shared" si="4"/>
        <v>527217327.7949264</v>
      </c>
      <c r="AF50" s="148">
        <f t="shared" si="4"/>
        <v>548833238.23451841</v>
      </c>
      <c r="AG50" s="148">
        <f t="shared" si="4"/>
        <v>571335401.00213361</v>
      </c>
      <c r="AH50" s="148">
        <f t="shared" si="4"/>
        <v>594760152.44322109</v>
      </c>
    </row>
    <row r="51" spans="1:34" s="109" customFormat="1" ht="15.75" x14ac:dyDescent="0.2">
      <c r="A51" s="149"/>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row>
    <row r="52" spans="1:34" s="109" customFormat="1" ht="15.75" x14ac:dyDescent="0.2">
      <c r="A52" s="150" t="s">
        <v>354</v>
      </c>
      <c r="B52" s="144">
        <v>1</v>
      </c>
      <c r="C52" s="144">
        <v>2</v>
      </c>
      <c r="D52" s="144">
        <v>3</v>
      </c>
      <c r="E52" s="144">
        <v>4</v>
      </c>
      <c r="F52" s="144">
        <v>5</v>
      </c>
      <c r="G52" s="144">
        <v>6</v>
      </c>
      <c r="H52" s="144">
        <v>7</v>
      </c>
      <c r="I52" s="144">
        <v>8</v>
      </c>
      <c r="J52" s="144">
        <v>9</v>
      </c>
      <c r="K52" s="144">
        <v>10</v>
      </c>
      <c r="L52" s="144">
        <v>11</v>
      </c>
      <c r="M52" s="144">
        <v>12</v>
      </c>
      <c r="N52" s="144">
        <v>13</v>
      </c>
      <c r="O52" s="144">
        <v>14</v>
      </c>
      <c r="P52" s="144">
        <v>15</v>
      </c>
      <c r="Q52" s="144">
        <v>16</v>
      </c>
      <c r="R52" s="144">
        <v>17</v>
      </c>
      <c r="S52" s="144">
        <v>18</v>
      </c>
      <c r="T52" s="144">
        <v>19</v>
      </c>
      <c r="U52" s="144">
        <v>20</v>
      </c>
      <c r="V52" s="144">
        <v>21</v>
      </c>
      <c r="W52" s="144">
        <v>22</v>
      </c>
      <c r="X52" s="144">
        <v>23</v>
      </c>
      <c r="Y52" s="144">
        <v>24</v>
      </c>
      <c r="Z52" s="144">
        <v>25</v>
      </c>
      <c r="AA52" s="144">
        <v>26</v>
      </c>
      <c r="AB52" s="144">
        <v>27</v>
      </c>
      <c r="AC52" s="144">
        <v>28</v>
      </c>
      <c r="AD52" s="144">
        <v>29</v>
      </c>
      <c r="AE52" s="144">
        <v>30</v>
      </c>
      <c r="AF52" s="144">
        <v>31</v>
      </c>
      <c r="AG52" s="144">
        <v>32</v>
      </c>
      <c r="AH52" s="144">
        <v>33</v>
      </c>
    </row>
    <row r="53" spans="1:34" s="109" customFormat="1" ht="15.75" x14ac:dyDescent="0.2">
      <c r="A53" s="145" t="s">
        <v>355</v>
      </c>
      <c r="B53" s="151">
        <v>0</v>
      </c>
      <c r="C53" s="151">
        <v>0</v>
      </c>
      <c r="D53" s="151">
        <v>0</v>
      </c>
      <c r="E53" s="151">
        <v>0</v>
      </c>
      <c r="F53" s="151">
        <v>0</v>
      </c>
      <c r="G53" s="151">
        <v>0</v>
      </c>
      <c r="H53" s="151">
        <v>0</v>
      </c>
      <c r="I53" s="151">
        <v>0</v>
      </c>
      <c r="J53" s="151">
        <v>0</v>
      </c>
      <c r="K53" s="151">
        <v>0</v>
      </c>
      <c r="L53" s="151">
        <v>0</v>
      </c>
      <c r="M53" s="151">
        <v>0</v>
      </c>
      <c r="N53" s="151">
        <v>0</v>
      </c>
      <c r="O53" s="151">
        <v>0</v>
      </c>
      <c r="P53" s="151">
        <v>0</v>
      </c>
      <c r="Q53" s="151">
        <v>0</v>
      </c>
      <c r="R53" s="151">
        <v>0</v>
      </c>
      <c r="S53" s="151">
        <v>0</v>
      </c>
      <c r="T53" s="151">
        <v>0</v>
      </c>
      <c r="U53" s="151">
        <v>0</v>
      </c>
      <c r="V53" s="151">
        <v>0</v>
      </c>
      <c r="W53" s="151">
        <v>0</v>
      </c>
      <c r="X53" s="151">
        <v>0</v>
      </c>
      <c r="Y53" s="151">
        <v>0</v>
      </c>
      <c r="Z53" s="151">
        <v>0</v>
      </c>
      <c r="AA53" s="151">
        <v>0</v>
      </c>
      <c r="AB53" s="151">
        <v>0</v>
      </c>
      <c r="AC53" s="151">
        <v>0</v>
      </c>
      <c r="AD53" s="151">
        <v>0</v>
      </c>
      <c r="AE53" s="151">
        <v>0</v>
      </c>
      <c r="AF53" s="151">
        <v>0</v>
      </c>
      <c r="AG53" s="151">
        <v>0</v>
      </c>
      <c r="AH53" s="151">
        <v>0</v>
      </c>
    </row>
    <row r="54" spans="1:34" s="109" customFormat="1" ht="15.75" x14ac:dyDescent="0.2">
      <c r="A54" s="145" t="s">
        <v>356</v>
      </c>
      <c r="B54" s="151">
        <v>0</v>
      </c>
      <c r="C54" s="151">
        <v>0</v>
      </c>
      <c r="D54" s="151">
        <v>0</v>
      </c>
      <c r="E54" s="151">
        <v>0</v>
      </c>
      <c r="F54" s="151">
        <v>0</v>
      </c>
      <c r="G54" s="151">
        <v>0</v>
      </c>
      <c r="H54" s="151">
        <v>0</v>
      </c>
      <c r="I54" s="151">
        <v>0</v>
      </c>
      <c r="J54" s="151">
        <v>0</v>
      </c>
      <c r="K54" s="151">
        <v>0</v>
      </c>
      <c r="L54" s="151">
        <v>0</v>
      </c>
      <c r="M54" s="151">
        <v>0</v>
      </c>
      <c r="N54" s="151">
        <v>0</v>
      </c>
      <c r="O54" s="151">
        <v>0</v>
      </c>
      <c r="P54" s="151">
        <v>0</v>
      </c>
      <c r="Q54" s="151">
        <v>0</v>
      </c>
      <c r="R54" s="151">
        <v>0</v>
      </c>
      <c r="S54" s="151">
        <v>0</v>
      </c>
      <c r="T54" s="151">
        <v>0</v>
      </c>
      <c r="U54" s="151">
        <v>0</v>
      </c>
      <c r="V54" s="151">
        <v>0</v>
      </c>
      <c r="W54" s="151">
        <v>0</v>
      </c>
      <c r="X54" s="151">
        <v>0</v>
      </c>
      <c r="Y54" s="151">
        <v>0</v>
      </c>
      <c r="Z54" s="151">
        <v>0</v>
      </c>
      <c r="AA54" s="151">
        <v>0</v>
      </c>
      <c r="AB54" s="151">
        <v>0</v>
      </c>
      <c r="AC54" s="151">
        <v>0</v>
      </c>
      <c r="AD54" s="151">
        <v>0</v>
      </c>
      <c r="AE54" s="151">
        <v>0</v>
      </c>
      <c r="AF54" s="151">
        <v>0</v>
      </c>
      <c r="AG54" s="151">
        <v>0</v>
      </c>
      <c r="AH54" s="151">
        <v>0</v>
      </c>
    </row>
    <row r="55" spans="1:34" s="109" customFormat="1" ht="15.75" x14ac:dyDescent="0.2">
      <c r="A55" s="145" t="s">
        <v>357</v>
      </c>
      <c r="B55" s="151">
        <v>0</v>
      </c>
      <c r="C55" s="151">
        <v>0</v>
      </c>
      <c r="D55" s="151">
        <v>0</v>
      </c>
      <c r="E55" s="151">
        <v>0</v>
      </c>
      <c r="F55" s="151">
        <v>0</v>
      </c>
      <c r="G55" s="151">
        <v>0</v>
      </c>
      <c r="H55" s="151">
        <v>0</v>
      </c>
      <c r="I55" s="151">
        <v>0</v>
      </c>
      <c r="J55" s="151">
        <v>0</v>
      </c>
      <c r="K55" s="151">
        <v>0</v>
      </c>
      <c r="L55" s="151">
        <v>0</v>
      </c>
      <c r="M55" s="151">
        <v>0</v>
      </c>
      <c r="N55" s="151">
        <v>0</v>
      </c>
      <c r="O55" s="151">
        <v>0</v>
      </c>
      <c r="P55" s="151">
        <v>0</v>
      </c>
      <c r="Q55" s="151">
        <v>0</v>
      </c>
      <c r="R55" s="151">
        <v>0</v>
      </c>
      <c r="S55" s="151">
        <v>0</v>
      </c>
      <c r="T55" s="151">
        <v>0</v>
      </c>
      <c r="U55" s="151">
        <v>0</v>
      </c>
      <c r="V55" s="151">
        <v>0</v>
      </c>
      <c r="W55" s="151">
        <v>0</v>
      </c>
      <c r="X55" s="151">
        <v>0</v>
      </c>
      <c r="Y55" s="151">
        <v>0</v>
      </c>
      <c r="Z55" s="151">
        <v>0</v>
      </c>
      <c r="AA55" s="151">
        <v>0</v>
      </c>
      <c r="AB55" s="151">
        <v>0</v>
      </c>
      <c r="AC55" s="151">
        <v>0</v>
      </c>
      <c r="AD55" s="151">
        <v>0</v>
      </c>
      <c r="AE55" s="151">
        <v>0</v>
      </c>
      <c r="AF55" s="151">
        <v>0</v>
      </c>
      <c r="AG55" s="151">
        <v>0</v>
      </c>
      <c r="AH55" s="151">
        <v>0</v>
      </c>
    </row>
    <row r="56" spans="1:34" s="109" customFormat="1" ht="15.75" x14ac:dyDescent="0.2">
      <c r="A56" s="147" t="s">
        <v>358</v>
      </c>
      <c r="B56" s="152">
        <v>0</v>
      </c>
      <c r="C56" s="152">
        <v>0</v>
      </c>
      <c r="D56" s="152">
        <v>0</v>
      </c>
      <c r="E56" s="152">
        <v>0</v>
      </c>
      <c r="F56" s="152">
        <v>0</v>
      </c>
      <c r="G56" s="152">
        <v>0</v>
      </c>
      <c r="H56" s="152">
        <v>0</v>
      </c>
      <c r="I56" s="152">
        <v>0</v>
      </c>
      <c r="J56" s="152">
        <v>0</v>
      </c>
      <c r="K56" s="152">
        <v>0</v>
      </c>
      <c r="L56" s="152">
        <v>0</v>
      </c>
      <c r="M56" s="152">
        <v>0</v>
      </c>
      <c r="N56" s="152">
        <v>0</v>
      </c>
      <c r="O56" s="152">
        <v>0</v>
      </c>
      <c r="P56" s="152">
        <v>0</v>
      </c>
      <c r="Q56" s="152">
        <v>0</v>
      </c>
      <c r="R56" s="152">
        <v>0</v>
      </c>
      <c r="S56" s="152">
        <v>0</v>
      </c>
      <c r="T56" s="152">
        <v>0</v>
      </c>
      <c r="U56" s="152">
        <v>0</v>
      </c>
      <c r="V56" s="152">
        <v>0</v>
      </c>
      <c r="W56" s="152">
        <v>0</v>
      </c>
      <c r="X56" s="152">
        <v>0</v>
      </c>
      <c r="Y56" s="152">
        <v>0</v>
      </c>
      <c r="Z56" s="152">
        <v>0</v>
      </c>
      <c r="AA56" s="152">
        <v>0</v>
      </c>
      <c r="AB56" s="152">
        <v>0</v>
      </c>
      <c r="AC56" s="152">
        <v>0</v>
      </c>
      <c r="AD56" s="152">
        <v>0</v>
      </c>
      <c r="AE56" s="152">
        <v>0</v>
      </c>
      <c r="AF56" s="152">
        <v>0</v>
      </c>
      <c r="AG56" s="152">
        <v>0</v>
      </c>
      <c r="AH56" s="152">
        <v>0</v>
      </c>
    </row>
    <row r="57" spans="1:34" s="109" customFormat="1" ht="15.75" x14ac:dyDescent="0.2">
      <c r="A57" s="149"/>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row>
    <row r="58" spans="1:34" s="109" customFormat="1" ht="15.75" x14ac:dyDescent="0.2">
      <c r="A58" s="150" t="s">
        <v>359</v>
      </c>
      <c r="B58" s="144">
        <v>1</v>
      </c>
      <c r="C58" s="144">
        <v>2</v>
      </c>
      <c r="D58" s="144">
        <v>3</v>
      </c>
      <c r="E58" s="144">
        <v>4</v>
      </c>
      <c r="F58" s="144">
        <v>5</v>
      </c>
      <c r="G58" s="144">
        <v>6</v>
      </c>
      <c r="H58" s="144">
        <v>7</v>
      </c>
      <c r="I58" s="144">
        <v>8</v>
      </c>
      <c r="J58" s="144">
        <v>9</v>
      </c>
      <c r="K58" s="144">
        <v>10</v>
      </c>
      <c r="L58" s="144">
        <v>11</v>
      </c>
      <c r="M58" s="144">
        <v>12</v>
      </c>
      <c r="N58" s="144">
        <v>13</v>
      </c>
      <c r="O58" s="144">
        <v>14</v>
      </c>
      <c r="P58" s="144">
        <v>15</v>
      </c>
      <c r="Q58" s="144">
        <v>16</v>
      </c>
      <c r="R58" s="144">
        <v>17</v>
      </c>
      <c r="S58" s="144">
        <v>18</v>
      </c>
      <c r="T58" s="144">
        <v>19</v>
      </c>
      <c r="U58" s="144">
        <v>20</v>
      </c>
      <c r="V58" s="144">
        <v>21</v>
      </c>
      <c r="W58" s="144">
        <v>22</v>
      </c>
      <c r="X58" s="144">
        <v>23</v>
      </c>
      <c r="Y58" s="144">
        <v>24</v>
      </c>
      <c r="Z58" s="144">
        <v>25</v>
      </c>
      <c r="AA58" s="144">
        <v>26</v>
      </c>
      <c r="AB58" s="144">
        <v>27</v>
      </c>
      <c r="AC58" s="144">
        <v>28</v>
      </c>
      <c r="AD58" s="144">
        <v>29</v>
      </c>
      <c r="AE58" s="144">
        <v>30</v>
      </c>
      <c r="AF58" s="144">
        <v>31</v>
      </c>
      <c r="AG58" s="144">
        <v>32</v>
      </c>
      <c r="AH58" s="144">
        <v>33</v>
      </c>
    </row>
    <row r="59" spans="1:34" s="109" customFormat="1" ht="14.25" x14ac:dyDescent="0.2">
      <c r="A59" s="154" t="s">
        <v>360</v>
      </c>
      <c r="B59" s="155">
        <f>B50*$B$28</f>
        <v>0</v>
      </c>
      <c r="C59" s="155">
        <f t="shared" ref="C59:AG59" si="5">C50*$B$28</f>
        <v>0</v>
      </c>
      <c r="D59" s="155">
        <f t="shared" si="5"/>
        <v>0</v>
      </c>
      <c r="E59" s="155">
        <f>E50*$B$28</f>
        <v>48433886.004759222</v>
      </c>
      <c r="F59" s="155">
        <f t="shared" si="5"/>
        <v>111191237.9210781</v>
      </c>
      <c r="G59" s="155">
        <f t="shared" si="5"/>
        <v>178911800.57940635</v>
      </c>
      <c r="H59" s="155">
        <f t="shared" si="5"/>
        <v>200310027.94473946</v>
      </c>
      <c r="I59" s="155">
        <f t="shared" si="5"/>
        <v>217807899.27439967</v>
      </c>
      <c r="J59" s="155">
        <f t="shared" si="5"/>
        <v>226738023.14465004</v>
      </c>
      <c r="K59" s="155">
        <f t="shared" si="5"/>
        <v>236034282.09358066</v>
      </c>
      <c r="L59" s="155">
        <f t="shared" si="5"/>
        <v>245711687.65941745</v>
      </c>
      <c r="M59" s="155">
        <f t="shared" si="5"/>
        <v>255785866.85345355</v>
      </c>
      <c r="N59" s="155">
        <f t="shared" si="5"/>
        <v>266273087.39444515</v>
      </c>
      <c r="O59" s="156">
        <f t="shared" si="5"/>
        <v>277190283.97761738</v>
      </c>
      <c r="P59" s="156">
        <f t="shared" si="5"/>
        <v>288555085.62069964</v>
      </c>
      <c r="Q59" s="156">
        <f t="shared" si="5"/>
        <v>300385844.13114834</v>
      </c>
      <c r="R59" s="156">
        <f t="shared" si="5"/>
        <v>312701663.74052542</v>
      </c>
      <c r="S59" s="156">
        <f t="shared" si="5"/>
        <v>325522431.95388693</v>
      </c>
      <c r="T59" s="156">
        <f t="shared" si="5"/>
        <v>338868851.66399628</v>
      </c>
      <c r="U59" s="156">
        <f t="shared" si="5"/>
        <v>352762474.58222014</v>
      </c>
      <c r="V59" s="156">
        <f t="shared" si="5"/>
        <v>367225736.0400911</v>
      </c>
      <c r="W59" s="156">
        <f t="shared" si="5"/>
        <v>382281991.21773487</v>
      </c>
      <c r="X59" s="156">
        <f t="shared" si="5"/>
        <v>397955552.85766196</v>
      </c>
      <c r="Y59" s="156">
        <f t="shared" si="5"/>
        <v>414271730.52482605</v>
      </c>
      <c r="Z59" s="156">
        <f t="shared" si="5"/>
        <v>431256871.47634387</v>
      </c>
      <c r="AA59" s="156">
        <f t="shared" si="5"/>
        <v>448938403.20687395</v>
      </c>
      <c r="AB59" s="156">
        <f t="shared" si="5"/>
        <v>467344877.7383557</v>
      </c>
      <c r="AC59" s="156">
        <f t="shared" si="5"/>
        <v>486506017.72562826</v>
      </c>
      <c r="AD59" s="156">
        <f t="shared" si="5"/>
        <v>506452764.45237893</v>
      </c>
      <c r="AE59" s="156">
        <f t="shared" si="5"/>
        <v>527217327.7949264</v>
      </c>
      <c r="AF59" s="156">
        <f t="shared" si="5"/>
        <v>548833238.23451841</v>
      </c>
      <c r="AG59" s="156">
        <f t="shared" si="5"/>
        <v>571335401.00213361</v>
      </c>
      <c r="AH59" s="156">
        <f>AH50*$B$28</f>
        <v>594760152.44322109</v>
      </c>
    </row>
    <row r="60" spans="1:34" s="109" customFormat="1" ht="15.75" x14ac:dyDescent="0.2">
      <c r="A60" s="145" t="s">
        <v>361</v>
      </c>
      <c r="B60" s="157">
        <f t="shared" ref="B60:AG60" si="6">SUM(B61:B66)</f>
        <v>0</v>
      </c>
      <c r="C60" s="157">
        <f t="shared" si="6"/>
        <v>0</v>
      </c>
      <c r="D60" s="157">
        <f t="shared" si="6"/>
        <v>0</v>
      </c>
      <c r="E60" s="157">
        <f t="shared" si="6"/>
        <v>0</v>
      </c>
      <c r="F60" s="157">
        <f t="shared" si="6"/>
        <v>0</v>
      </c>
      <c r="G60" s="157">
        <f t="shared" si="6"/>
        <v>0</v>
      </c>
      <c r="H60" s="157">
        <f t="shared" si="6"/>
        <v>0</v>
      </c>
      <c r="I60" s="157">
        <f t="shared" si="6"/>
        <v>0</v>
      </c>
      <c r="J60" s="157">
        <f>SUM(J61:J66)</f>
        <v>0</v>
      </c>
      <c r="K60" s="157">
        <f t="shared" si="6"/>
        <v>-11091058.677755317</v>
      </c>
      <c r="L60" s="157">
        <f t="shared" si="6"/>
        <v>0</v>
      </c>
      <c r="M60" s="157">
        <f t="shared" si="6"/>
        <v>0</v>
      </c>
      <c r="N60" s="157">
        <f t="shared" si="6"/>
        <v>0</v>
      </c>
      <c r="O60" s="157">
        <f t="shared" si="6"/>
        <v>0</v>
      </c>
      <c r="P60" s="157">
        <f t="shared" si="6"/>
        <v>0</v>
      </c>
      <c r="Q60" s="157">
        <f t="shared" si="6"/>
        <v>-14114886.166852441</v>
      </c>
      <c r="R60" s="157">
        <f t="shared" si="6"/>
        <v>0</v>
      </c>
      <c r="S60" s="157">
        <f t="shared" si="6"/>
        <v>0</v>
      </c>
      <c r="T60" s="157">
        <f t="shared" si="6"/>
        <v>0</v>
      </c>
      <c r="U60" s="157">
        <f t="shared" si="6"/>
        <v>0</v>
      </c>
      <c r="V60" s="157">
        <f t="shared" si="6"/>
        <v>0</v>
      </c>
      <c r="W60" s="157">
        <f t="shared" si="6"/>
        <v>0</v>
      </c>
      <c r="X60" s="157">
        <f t="shared" si="6"/>
        <v>-18699607.314385645</v>
      </c>
      <c r="Y60" s="157">
        <f t="shared" si="6"/>
        <v>0</v>
      </c>
      <c r="Z60" s="157">
        <f t="shared" si="6"/>
        <v>0</v>
      </c>
      <c r="AA60" s="157">
        <f t="shared" si="6"/>
        <v>0</v>
      </c>
      <c r="AB60" s="157">
        <f t="shared" si="6"/>
        <v>0</v>
      </c>
      <c r="AC60" s="157">
        <f t="shared" si="6"/>
        <v>0</v>
      </c>
      <c r="AD60" s="157">
        <f t="shared" si="6"/>
        <v>-23797802.92180486</v>
      </c>
      <c r="AE60" s="157">
        <f t="shared" si="6"/>
        <v>0</v>
      </c>
      <c r="AF60" s="157">
        <f t="shared" si="6"/>
        <v>0</v>
      </c>
      <c r="AG60" s="157">
        <f t="shared" si="6"/>
        <v>0</v>
      </c>
      <c r="AH60" s="157">
        <f>SUM(AH61:AH66)</f>
        <v>0</v>
      </c>
    </row>
    <row r="61" spans="1:34" s="109" customFormat="1" ht="15.75" x14ac:dyDescent="0.25">
      <c r="A61" s="158" t="s">
        <v>362</v>
      </c>
      <c r="B61" s="159">
        <v>0</v>
      </c>
      <c r="C61" s="159">
        <v>0</v>
      </c>
      <c r="D61" s="159">
        <v>0</v>
      </c>
      <c r="E61" s="159">
        <v>0</v>
      </c>
      <c r="F61" s="159">
        <v>0</v>
      </c>
      <c r="G61" s="157">
        <f>-IF(G$47&lt;=$B$30,0,$B$29*(1+G$49)*$B$28)</f>
        <v>0</v>
      </c>
      <c r="H61" s="157">
        <v>0</v>
      </c>
      <c r="I61" s="157">
        <v>0</v>
      </c>
      <c r="J61" s="157">
        <v>0</v>
      </c>
      <c r="K61" s="157">
        <f>-IF(K$47&lt;=$B$30,0,$B$29*(1+K$49)*$B$28)</f>
        <v>-11091058.677755317</v>
      </c>
      <c r="L61" s="157"/>
      <c r="M61" s="157"/>
      <c r="N61" s="157"/>
      <c r="O61" s="157"/>
      <c r="P61" s="160"/>
      <c r="Q61" s="159">
        <f>-IF(Q$47&lt;=$B$30,0,$B$29*(1+Q$49)*$B$28)</f>
        <v>-14114886.166852441</v>
      </c>
      <c r="R61" s="159"/>
      <c r="S61" s="160"/>
      <c r="T61" s="159"/>
      <c r="U61" s="159"/>
      <c r="V61" s="160"/>
      <c r="W61" s="159"/>
      <c r="X61" s="160">
        <f>-IF(X$47&lt;=$B$30,0,$B$29*(1+X$49)*$B$28)</f>
        <v>-18699607.314385645</v>
      </c>
      <c r="Y61" s="160"/>
      <c r="Z61" s="159"/>
      <c r="AA61" s="159"/>
      <c r="AB61" s="160"/>
      <c r="AC61" s="159"/>
      <c r="AD61" s="159">
        <f>-IF(AD$47&lt;=$B$30,0,$B$29*(1+AD$49)*$B$28)</f>
        <v>-23797802.92180486</v>
      </c>
      <c r="AE61" s="160"/>
      <c r="AF61" s="159"/>
      <c r="AG61" s="159"/>
      <c r="AH61" s="159"/>
    </row>
    <row r="62" spans="1:34" s="109" customFormat="1" ht="15.75" x14ac:dyDescent="0.2">
      <c r="A62" s="158" t="s">
        <v>336</v>
      </c>
      <c r="B62" s="157">
        <f>-IF(B$47&lt;=$B$33,0,$B$32*(1+B$49)*$B$28)</f>
        <v>0</v>
      </c>
      <c r="C62" s="157">
        <v>0</v>
      </c>
      <c r="D62" s="157">
        <v>0</v>
      </c>
      <c r="E62" s="157">
        <v>0</v>
      </c>
      <c r="F62" s="157">
        <v>0</v>
      </c>
      <c r="G62" s="157">
        <v>0</v>
      </c>
      <c r="H62" s="157">
        <v>0</v>
      </c>
      <c r="I62" s="157">
        <v>0</v>
      </c>
      <c r="J62" s="157">
        <v>0</v>
      </c>
      <c r="K62" s="157">
        <v>0</v>
      </c>
      <c r="L62" s="157">
        <v>0</v>
      </c>
      <c r="M62" s="157">
        <v>0</v>
      </c>
      <c r="N62" s="157"/>
      <c r="O62" s="157">
        <f t="shared" ref="O62:AH62" si="7">-IF(O$47&lt;=$B$33,0,$B$32*(1+O$49)*$B$28)</f>
        <v>0</v>
      </c>
      <c r="P62" s="157">
        <f t="shared" si="7"/>
        <v>0</v>
      </c>
      <c r="Q62" s="157">
        <f t="shared" si="7"/>
        <v>0</v>
      </c>
      <c r="R62" s="157">
        <f t="shared" si="7"/>
        <v>0</v>
      </c>
      <c r="S62" s="157">
        <f t="shared" si="7"/>
        <v>0</v>
      </c>
      <c r="T62" s="157">
        <f t="shared" si="7"/>
        <v>0</v>
      </c>
      <c r="U62" s="157">
        <f t="shared" si="7"/>
        <v>0</v>
      </c>
      <c r="V62" s="157">
        <f t="shared" si="7"/>
        <v>0</v>
      </c>
      <c r="W62" s="157">
        <f t="shared" si="7"/>
        <v>0</v>
      </c>
      <c r="X62" s="157">
        <f t="shared" si="7"/>
        <v>0</v>
      </c>
      <c r="Y62" s="157">
        <f t="shared" si="7"/>
        <v>0</v>
      </c>
      <c r="Z62" s="157">
        <f t="shared" si="7"/>
        <v>0</v>
      </c>
      <c r="AA62" s="157">
        <f t="shared" si="7"/>
        <v>0</v>
      </c>
      <c r="AB62" s="157">
        <f t="shared" si="7"/>
        <v>0</v>
      </c>
      <c r="AC62" s="157">
        <f t="shared" si="7"/>
        <v>0</v>
      </c>
      <c r="AD62" s="157">
        <f t="shared" si="7"/>
        <v>0</v>
      </c>
      <c r="AE62" s="157">
        <f t="shared" si="7"/>
        <v>0</v>
      </c>
      <c r="AF62" s="157">
        <f t="shared" si="7"/>
        <v>0</v>
      </c>
      <c r="AG62" s="157">
        <f t="shared" si="7"/>
        <v>0</v>
      </c>
      <c r="AH62" s="157">
        <f t="shared" si="7"/>
        <v>0</v>
      </c>
    </row>
    <row r="63" spans="1:34" s="109" customFormat="1" ht="15.75" x14ac:dyDescent="0.25">
      <c r="A63" s="158" t="s">
        <v>339</v>
      </c>
      <c r="B63" s="159">
        <v>0</v>
      </c>
      <c r="C63" s="159">
        <v>0</v>
      </c>
      <c r="D63" s="159">
        <v>0</v>
      </c>
      <c r="E63" s="159">
        <v>0</v>
      </c>
      <c r="F63" s="159">
        <v>0</v>
      </c>
      <c r="G63" s="159">
        <v>0</v>
      </c>
      <c r="H63" s="159">
        <v>0</v>
      </c>
      <c r="I63" s="159">
        <v>0</v>
      </c>
      <c r="J63" s="159">
        <v>0</v>
      </c>
      <c r="K63" s="159">
        <v>0</v>
      </c>
      <c r="L63" s="159">
        <v>0</v>
      </c>
      <c r="M63" s="159">
        <v>0</v>
      </c>
      <c r="N63" s="159">
        <v>0</v>
      </c>
      <c r="O63" s="159">
        <v>0</v>
      </c>
      <c r="P63" s="159">
        <v>0</v>
      </c>
      <c r="Q63" s="159">
        <v>0</v>
      </c>
      <c r="R63" s="159">
        <v>0</v>
      </c>
      <c r="S63" s="159">
        <v>0</v>
      </c>
      <c r="T63" s="159">
        <v>0</v>
      </c>
      <c r="U63" s="159">
        <v>0</v>
      </c>
      <c r="V63" s="157">
        <f>-IF(V$47&lt;=$B$30,0,$B$35*(1+V$48)*$B$28)</f>
        <v>0</v>
      </c>
      <c r="W63" s="159">
        <v>0</v>
      </c>
      <c r="X63" s="159">
        <v>0</v>
      </c>
      <c r="Y63" s="159">
        <v>0</v>
      </c>
      <c r="Z63" s="159">
        <v>0</v>
      </c>
      <c r="AA63" s="159">
        <v>0</v>
      </c>
      <c r="AB63" s="159">
        <v>0</v>
      </c>
      <c r="AC63" s="159">
        <v>0</v>
      </c>
      <c r="AD63" s="157">
        <f>-IF(AD$47&lt;=$B$30,0,$B$35*(1+AD$48)*$B$28)</f>
        <v>0</v>
      </c>
      <c r="AE63" s="159">
        <v>0</v>
      </c>
      <c r="AF63" s="159">
        <v>0</v>
      </c>
      <c r="AG63" s="159">
        <v>0</v>
      </c>
      <c r="AH63" s="159">
        <v>0</v>
      </c>
    </row>
    <row r="64" spans="1:34" s="109" customFormat="1" ht="15.75" x14ac:dyDescent="0.2">
      <c r="A64" s="158" t="s">
        <v>321</v>
      </c>
      <c r="B64" s="161">
        <v>0</v>
      </c>
      <c r="C64" s="161">
        <v>0</v>
      </c>
      <c r="D64" s="161">
        <v>0</v>
      </c>
      <c r="E64" s="161">
        <v>0</v>
      </c>
      <c r="F64" s="161">
        <v>0</v>
      </c>
      <c r="G64" s="161">
        <v>0</v>
      </c>
      <c r="H64" s="161">
        <v>0</v>
      </c>
      <c r="I64" s="161">
        <v>0</v>
      </c>
      <c r="J64" s="161">
        <v>0</v>
      </c>
      <c r="K64" s="161">
        <v>0</v>
      </c>
      <c r="L64" s="161">
        <v>0</v>
      </c>
      <c r="M64" s="161">
        <v>0</v>
      </c>
      <c r="N64" s="161">
        <v>0</v>
      </c>
      <c r="O64" s="161">
        <v>0</v>
      </c>
      <c r="P64" s="161">
        <v>0</v>
      </c>
      <c r="Q64" s="161">
        <v>0</v>
      </c>
      <c r="R64" s="161">
        <v>0</v>
      </c>
      <c r="S64" s="161">
        <v>0</v>
      </c>
      <c r="T64" s="161">
        <v>0</v>
      </c>
      <c r="U64" s="161">
        <v>0</v>
      </c>
      <c r="V64" s="161">
        <v>0</v>
      </c>
      <c r="W64" s="161">
        <v>0</v>
      </c>
      <c r="X64" s="161">
        <v>0</v>
      </c>
      <c r="Y64" s="161">
        <v>0</v>
      </c>
      <c r="Z64" s="161">
        <v>0</v>
      </c>
      <c r="AA64" s="161">
        <v>0</v>
      </c>
      <c r="AB64" s="161">
        <v>0</v>
      </c>
      <c r="AC64" s="161">
        <v>0</v>
      </c>
      <c r="AD64" s="161">
        <v>0</v>
      </c>
      <c r="AE64" s="161">
        <v>0</v>
      </c>
      <c r="AF64" s="161">
        <v>0</v>
      </c>
      <c r="AG64" s="161">
        <v>0</v>
      </c>
      <c r="AH64" s="161">
        <v>0</v>
      </c>
    </row>
    <row r="65" spans="1:34" s="109" customFormat="1" ht="15.75" x14ac:dyDescent="0.2">
      <c r="A65" s="158" t="s">
        <v>321</v>
      </c>
      <c r="B65" s="161">
        <v>0</v>
      </c>
      <c r="C65" s="161">
        <v>0</v>
      </c>
      <c r="D65" s="161">
        <v>0</v>
      </c>
      <c r="E65" s="161">
        <v>0</v>
      </c>
      <c r="F65" s="161">
        <v>0</v>
      </c>
      <c r="G65" s="161">
        <v>0</v>
      </c>
      <c r="H65" s="161">
        <v>0</v>
      </c>
      <c r="I65" s="161">
        <v>0</v>
      </c>
      <c r="J65" s="161">
        <v>0</v>
      </c>
      <c r="K65" s="161">
        <v>0</v>
      </c>
      <c r="L65" s="161">
        <v>0</v>
      </c>
      <c r="M65" s="161">
        <v>0</v>
      </c>
      <c r="N65" s="161">
        <v>0</v>
      </c>
      <c r="O65" s="161">
        <v>0</v>
      </c>
      <c r="P65" s="161">
        <v>0</v>
      </c>
      <c r="Q65" s="161">
        <v>0</v>
      </c>
      <c r="R65" s="161">
        <v>0</v>
      </c>
      <c r="S65" s="161">
        <v>0</v>
      </c>
      <c r="T65" s="161">
        <v>0</v>
      </c>
      <c r="U65" s="161">
        <v>0</v>
      </c>
      <c r="V65" s="161">
        <v>0</v>
      </c>
      <c r="W65" s="161">
        <v>0</v>
      </c>
      <c r="X65" s="161">
        <v>0</v>
      </c>
      <c r="Y65" s="161">
        <v>0</v>
      </c>
      <c r="Z65" s="161">
        <v>0</v>
      </c>
      <c r="AA65" s="161">
        <v>0</v>
      </c>
      <c r="AB65" s="161">
        <v>0</v>
      </c>
      <c r="AC65" s="161">
        <v>0</v>
      </c>
      <c r="AD65" s="161">
        <v>0</v>
      </c>
      <c r="AE65" s="161">
        <v>0</v>
      </c>
      <c r="AF65" s="161">
        <v>0</v>
      </c>
      <c r="AG65" s="161">
        <v>0</v>
      </c>
      <c r="AH65" s="161">
        <v>0</v>
      </c>
    </row>
    <row r="66" spans="1:34" s="109" customFormat="1" ht="15.75" x14ac:dyDescent="0.2">
      <c r="A66" s="158" t="s">
        <v>363</v>
      </c>
      <c r="B66" s="161">
        <v>0</v>
      </c>
      <c r="C66" s="161">
        <v>0</v>
      </c>
      <c r="D66" s="161">
        <v>0</v>
      </c>
      <c r="E66" s="161">
        <v>0</v>
      </c>
      <c r="F66" s="161">
        <v>0</v>
      </c>
      <c r="G66" s="161">
        <v>0</v>
      </c>
      <c r="H66" s="161">
        <v>0</v>
      </c>
      <c r="I66" s="161">
        <v>0</v>
      </c>
      <c r="J66" s="161">
        <v>0</v>
      </c>
      <c r="K66" s="161">
        <v>0</v>
      </c>
      <c r="L66" s="161">
        <v>0</v>
      </c>
      <c r="M66" s="161">
        <v>0</v>
      </c>
      <c r="N66" s="161">
        <v>0</v>
      </c>
      <c r="O66" s="161">
        <v>0</v>
      </c>
      <c r="P66" s="161">
        <v>0</v>
      </c>
      <c r="Q66" s="161">
        <v>0</v>
      </c>
      <c r="R66" s="161">
        <v>0</v>
      </c>
      <c r="S66" s="161">
        <v>0</v>
      </c>
      <c r="T66" s="161">
        <v>0</v>
      </c>
      <c r="U66" s="161">
        <v>0</v>
      </c>
      <c r="V66" s="161">
        <v>0</v>
      </c>
      <c r="W66" s="161">
        <v>0</v>
      </c>
      <c r="X66" s="161">
        <v>0</v>
      </c>
      <c r="Y66" s="161">
        <v>0</v>
      </c>
      <c r="Z66" s="161">
        <v>0</v>
      </c>
      <c r="AA66" s="161">
        <v>0</v>
      </c>
      <c r="AB66" s="161">
        <v>0</v>
      </c>
      <c r="AC66" s="161">
        <v>0</v>
      </c>
      <c r="AD66" s="161">
        <v>0</v>
      </c>
      <c r="AE66" s="161">
        <v>0</v>
      </c>
      <c r="AF66" s="161">
        <v>0</v>
      </c>
      <c r="AG66" s="161">
        <v>0</v>
      </c>
      <c r="AH66" s="161">
        <v>0</v>
      </c>
    </row>
    <row r="67" spans="1:34" s="109" customFormat="1" ht="14.25" x14ac:dyDescent="0.2">
      <c r="A67" s="162" t="s">
        <v>364</v>
      </c>
      <c r="B67" s="163">
        <f>B59+B60</f>
        <v>0</v>
      </c>
      <c r="C67" s="164">
        <f t="shared" ref="C67:AG67" si="8">C59+C60</f>
        <v>0</v>
      </c>
      <c r="D67" s="164">
        <f t="shared" si="8"/>
        <v>0</v>
      </c>
      <c r="E67" s="164">
        <f>E59+E60</f>
        <v>48433886.004759222</v>
      </c>
      <c r="F67" s="164">
        <f t="shared" si="8"/>
        <v>111191237.9210781</v>
      </c>
      <c r="G67" s="164">
        <f t="shared" si="8"/>
        <v>178911800.57940635</v>
      </c>
      <c r="H67" s="164">
        <f t="shared" si="8"/>
        <v>200310027.94473946</v>
      </c>
      <c r="I67" s="164">
        <f t="shared" si="8"/>
        <v>217807899.27439967</v>
      </c>
      <c r="J67" s="164">
        <f t="shared" si="8"/>
        <v>226738023.14465004</v>
      </c>
      <c r="K67" s="164">
        <f t="shared" si="8"/>
        <v>224943223.41582534</v>
      </c>
      <c r="L67" s="164">
        <f t="shared" si="8"/>
        <v>245711687.65941745</v>
      </c>
      <c r="M67" s="164">
        <f t="shared" si="8"/>
        <v>255785866.85345355</v>
      </c>
      <c r="N67" s="164">
        <f t="shared" si="8"/>
        <v>266273087.39444515</v>
      </c>
      <c r="O67" s="164">
        <f t="shared" si="8"/>
        <v>277190283.97761738</v>
      </c>
      <c r="P67" s="164">
        <f t="shared" si="8"/>
        <v>288555085.62069964</v>
      </c>
      <c r="Q67" s="164">
        <f t="shared" si="8"/>
        <v>286270957.96429592</v>
      </c>
      <c r="R67" s="164">
        <f t="shared" si="8"/>
        <v>312701663.74052542</v>
      </c>
      <c r="S67" s="164">
        <f t="shared" si="8"/>
        <v>325522431.95388693</v>
      </c>
      <c r="T67" s="164">
        <f t="shared" si="8"/>
        <v>338868851.66399628</v>
      </c>
      <c r="U67" s="164">
        <f t="shared" si="8"/>
        <v>352762474.58222014</v>
      </c>
      <c r="V67" s="164">
        <f t="shared" si="8"/>
        <v>367225736.0400911</v>
      </c>
      <c r="W67" s="164">
        <f t="shared" si="8"/>
        <v>382281991.21773487</v>
      </c>
      <c r="X67" s="164">
        <f t="shared" si="8"/>
        <v>379255945.54327631</v>
      </c>
      <c r="Y67" s="164">
        <f t="shared" si="8"/>
        <v>414271730.52482605</v>
      </c>
      <c r="Z67" s="164">
        <f t="shared" si="8"/>
        <v>431256871.47634387</v>
      </c>
      <c r="AA67" s="164">
        <f t="shared" si="8"/>
        <v>448938403.20687395</v>
      </c>
      <c r="AB67" s="164">
        <f t="shared" si="8"/>
        <v>467344877.7383557</v>
      </c>
      <c r="AC67" s="164">
        <f t="shared" si="8"/>
        <v>486506017.72562826</v>
      </c>
      <c r="AD67" s="164">
        <f t="shared" si="8"/>
        <v>482654961.53057408</v>
      </c>
      <c r="AE67" s="164">
        <f t="shared" si="8"/>
        <v>527217327.7949264</v>
      </c>
      <c r="AF67" s="164">
        <f t="shared" si="8"/>
        <v>548833238.23451841</v>
      </c>
      <c r="AG67" s="164">
        <f t="shared" si="8"/>
        <v>571335401.00213361</v>
      </c>
      <c r="AH67" s="164">
        <f>AH59+AH60</f>
        <v>594760152.44322109</v>
      </c>
    </row>
    <row r="68" spans="1:34" s="109" customFormat="1" ht="15.75" x14ac:dyDescent="0.25">
      <c r="A68" s="158" t="s">
        <v>365</v>
      </c>
      <c r="B68" s="159"/>
      <c r="C68" s="159"/>
      <c r="D68" s="159">
        <f>-B25*$B$28/$B$27*0</f>
        <v>0</v>
      </c>
      <c r="E68" s="159">
        <f>-B25*$B$28/$B$27</f>
        <v>-21739735.337333333</v>
      </c>
      <c r="F68" s="159">
        <f t="shared" ref="F68:AH68" si="9">E68</f>
        <v>-21739735.337333333</v>
      </c>
      <c r="G68" s="159">
        <f t="shared" si="9"/>
        <v>-21739735.337333333</v>
      </c>
      <c r="H68" s="159">
        <f t="shared" si="9"/>
        <v>-21739735.337333333</v>
      </c>
      <c r="I68" s="159">
        <f t="shared" si="9"/>
        <v>-21739735.337333333</v>
      </c>
      <c r="J68" s="159">
        <f t="shared" si="9"/>
        <v>-21739735.337333333</v>
      </c>
      <c r="K68" s="159">
        <f t="shared" si="9"/>
        <v>-21739735.337333333</v>
      </c>
      <c r="L68" s="159">
        <f t="shared" si="9"/>
        <v>-21739735.337333333</v>
      </c>
      <c r="M68" s="159">
        <f t="shared" si="9"/>
        <v>-21739735.337333333</v>
      </c>
      <c r="N68" s="159">
        <f t="shared" si="9"/>
        <v>-21739735.337333333</v>
      </c>
      <c r="O68" s="159">
        <f t="shared" si="9"/>
        <v>-21739735.337333333</v>
      </c>
      <c r="P68" s="159">
        <f t="shared" si="9"/>
        <v>-21739735.337333333</v>
      </c>
      <c r="Q68" s="159">
        <f t="shared" si="9"/>
        <v>-21739735.337333333</v>
      </c>
      <c r="R68" s="159">
        <f t="shared" si="9"/>
        <v>-21739735.337333333</v>
      </c>
      <c r="S68" s="159">
        <f t="shared" si="9"/>
        <v>-21739735.337333333</v>
      </c>
      <c r="T68" s="159">
        <f t="shared" si="9"/>
        <v>-21739735.337333333</v>
      </c>
      <c r="U68" s="159">
        <f t="shared" si="9"/>
        <v>-21739735.337333333</v>
      </c>
      <c r="V68" s="159">
        <f t="shared" si="9"/>
        <v>-21739735.337333333</v>
      </c>
      <c r="W68" s="159">
        <f t="shared" si="9"/>
        <v>-21739735.337333333</v>
      </c>
      <c r="X68" s="159">
        <f t="shared" si="9"/>
        <v>-21739735.337333333</v>
      </c>
      <c r="Y68" s="159">
        <f t="shared" si="9"/>
        <v>-21739735.337333333</v>
      </c>
      <c r="Z68" s="159">
        <f t="shared" si="9"/>
        <v>-21739735.337333333</v>
      </c>
      <c r="AA68" s="159">
        <f t="shared" si="9"/>
        <v>-21739735.337333333</v>
      </c>
      <c r="AB68" s="159">
        <f t="shared" si="9"/>
        <v>-21739735.337333333</v>
      </c>
      <c r="AC68" s="159">
        <f t="shared" si="9"/>
        <v>-21739735.337333333</v>
      </c>
      <c r="AD68" s="159">
        <f t="shared" si="9"/>
        <v>-21739735.337333333</v>
      </c>
      <c r="AE68" s="159">
        <f t="shared" si="9"/>
        <v>-21739735.337333333</v>
      </c>
      <c r="AF68" s="159">
        <f t="shared" si="9"/>
        <v>-21739735.337333333</v>
      </c>
      <c r="AG68" s="159">
        <f t="shared" si="9"/>
        <v>-21739735.337333333</v>
      </c>
      <c r="AH68" s="159">
        <f t="shared" si="9"/>
        <v>-21739735.337333333</v>
      </c>
    </row>
    <row r="69" spans="1:34" s="109" customFormat="1" ht="14.25" x14ac:dyDescent="0.2">
      <c r="A69" s="162" t="s">
        <v>366</v>
      </c>
      <c r="B69" s="164">
        <f t="shared" ref="B69:AG71" si="10">B67+B68</f>
        <v>0</v>
      </c>
      <c r="C69" s="164">
        <f t="shared" si="10"/>
        <v>0</v>
      </c>
      <c r="D69" s="164">
        <f t="shared" si="10"/>
        <v>0</v>
      </c>
      <c r="E69" s="164">
        <f>E67+E68</f>
        <v>26694150.66742589</v>
      </c>
      <c r="F69" s="164">
        <f t="shared" si="10"/>
        <v>89451502.583744764</v>
      </c>
      <c r="G69" s="164">
        <f t="shared" si="10"/>
        <v>157172065.24207303</v>
      </c>
      <c r="H69" s="164">
        <f t="shared" si="10"/>
        <v>178570292.60740614</v>
      </c>
      <c r="I69" s="164">
        <f t="shared" si="10"/>
        <v>196068163.93706635</v>
      </c>
      <c r="J69" s="164">
        <f t="shared" si="10"/>
        <v>204998287.80731672</v>
      </c>
      <c r="K69" s="164">
        <f t="shared" si="10"/>
        <v>203203488.07849202</v>
      </c>
      <c r="L69" s="164">
        <f t="shared" si="10"/>
        <v>223971952.32208413</v>
      </c>
      <c r="M69" s="164">
        <f t="shared" si="10"/>
        <v>234046131.51612023</v>
      </c>
      <c r="N69" s="164">
        <f>N67+N68</f>
        <v>244533352.05711183</v>
      </c>
      <c r="O69" s="164">
        <f t="shared" si="10"/>
        <v>255450548.64028406</v>
      </c>
      <c r="P69" s="164">
        <f t="shared" si="10"/>
        <v>266815350.28336632</v>
      </c>
      <c r="Q69" s="164">
        <f t="shared" si="10"/>
        <v>264531222.6269626</v>
      </c>
      <c r="R69" s="164">
        <f t="shared" si="10"/>
        <v>290961928.4031921</v>
      </c>
      <c r="S69" s="164">
        <f t="shared" si="10"/>
        <v>303782696.6165536</v>
      </c>
      <c r="T69" s="164">
        <f t="shared" si="10"/>
        <v>317129116.32666296</v>
      </c>
      <c r="U69" s="164">
        <f t="shared" si="10"/>
        <v>331022739.24488682</v>
      </c>
      <c r="V69" s="164">
        <f t="shared" si="10"/>
        <v>345486000.70275778</v>
      </c>
      <c r="W69" s="164">
        <f t="shared" si="10"/>
        <v>360542255.88040155</v>
      </c>
      <c r="X69" s="164">
        <f t="shared" si="10"/>
        <v>357516210.20594299</v>
      </c>
      <c r="Y69" s="164">
        <f t="shared" si="10"/>
        <v>392531995.18749273</v>
      </c>
      <c r="Z69" s="164">
        <f t="shared" si="10"/>
        <v>409517136.13901055</v>
      </c>
      <c r="AA69" s="164">
        <f t="shared" si="10"/>
        <v>427198667.86954063</v>
      </c>
      <c r="AB69" s="164">
        <f t="shared" si="10"/>
        <v>445605142.40102237</v>
      </c>
      <c r="AC69" s="164">
        <f t="shared" si="10"/>
        <v>464766282.38829494</v>
      </c>
      <c r="AD69" s="164">
        <f t="shared" si="10"/>
        <v>460915226.19324076</v>
      </c>
      <c r="AE69" s="164">
        <f t="shared" si="10"/>
        <v>505477592.45759308</v>
      </c>
      <c r="AF69" s="164">
        <f t="shared" si="10"/>
        <v>527093502.89718509</v>
      </c>
      <c r="AG69" s="164">
        <f t="shared" si="10"/>
        <v>549595665.66480029</v>
      </c>
      <c r="AH69" s="164">
        <f t="shared" ref="AH69:AH71" si="11">AH67+AH68</f>
        <v>573020417.10588777</v>
      </c>
    </row>
    <row r="70" spans="1:34" s="109" customFormat="1" ht="15.75" x14ac:dyDescent="0.2">
      <c r="A70" s="158" t="s">
        <v>367</v>
      </c>
      <c r="B70" s="161">
        <v>0</v>
      </c>
      <c r="C70" s="161">
        <v>0</v>
      </c>
      <c r="D70" s="161">
        <v>0</v>
      </c>
      <c r="E70" s="161">
        <v>0</v>
      </c>
      <c r="F70" s="161">
        <v>0</v>
      </c>
      <c r="G70" s="161">
        <v>0</v>
      </c>
      <c r="H70" s="161">
        <v>0</v>
      </c>
      <c r="I70" s="161">
        <v>0</v>
      </c>
      <c r="J70" s="161">
        <v>0</v>
      </c>
      <c r="K70" s="161">
        <v>0</v>
      </c>
      <c r="L70" s="161">
        <v>0</v>
      </c>
      <c r="M70" s="161">
        <v>0</v>
      </c>
      <c r="N70" s="161">
        <v>0</v>
      </c>
      <c r="O70" s="161">
        <v>0</v>
      </c>
      <c r="P70" s="161">
        <v>0</v>
      </c>
      <c r="Q70" s="161">
        <v>0</v>
      </c>
      <c r="R70" s="161">
        <v>0</v>
      </c>
      <c r="S70" s="161">
        <v>0</v>
      </c>
      <c r="T70" s="161">
        <v>0</v>
      </c>
      <c r="U70" s="161">
        <v>0</v>
      </c>
      <c r="V70" s="161">
        <v>0</v>
      </c>
      <c r="W70" s="161">
        <v>0</v>
      </c>
      <c r="X70" s="161">
        <v>0</v>
      </c>
      <c r="Y70" s="161">
        <v>0</v>
      </c>
      <c r="Z70" s="161">
        <v>0</v>
      </c>
      <c r="AA70" s="161">
        <v>0</v>
      </c>
      <c r="AB70" s="161">
        <v>0</v>
      </c>
      <c r="AC70" s="161">
        <v>0</v>
      </c>
      <c r="AD70" s="161">
        <v>0</v>
      </c>
      <c r="AE70" s="161">
        <v>0</v>
      </c>
      <c r="AF70" s="161">
        <v>0</v>
      </c>
      <c r="AG70" s="161">
        <v>0</v>
      </c>
      <c r="AH70" s="161">
        <v>0</v>
      </c>
    </row>
    <row r="71" spans="1:34" s="109" customFormat="1" ht="14.25" x14ac:dyDescent="0.2">
      <c r="A71" s="162" t="s">
        <v>368</v>
      </c>
      <c r="B71" s="164">
        <f t="shared" si="10"/>
        <v>0</v>
      </c>
      <c r="C71" s="164">
        <f t="shared" si="10"/>
        <v>0</v>
      </c>
      <c r="D71" s="164">
        <f t="shared" si="10"/>
        <v>0</v>
      </c>
      <c r="E71" s="164">
        <f>E69+E70</f>
        <v>26694150.66742589</v>
      </c>
      <c r="F71" s="164">
        <f t="shared" si="10"/>
        <v>89451502.583744764</v>
      </c>
      <c r="G71" s="164">
        <f t="shared" si="10"/>
        <v>157172065.24207303</v>
      </c>
      <c r="H71" s="164">
        <f t="shared" si="10"/>
        <v>178570292.60740614</v>
      </c>
      <c r="I71" s="164">
        <f t="shared" si="10"/>
        <v>196068163.93706635</v>
      </c>
      <c r="J71" s="164">
        <f t="shared" si="10"/>
        <v>204998287.80731672</v>
      </c>
      <c r="K71" s="164">
        <f t="shared" si="10"/>
        <v>203203488.07849202</v>
      </c>
      <c r="L71" s="164">
        <f t="shared" si="10"/>
        <v>223971952.32208413</v>
      </c>
      <c r="M71" s="164">
        <f t="shared" si="10"/>
        <v>234046131.51612023</v>
      </c>
      <c r="N71" s="164">
        <f t="shared" si="10"/>
        <v>244533352.05711183</v>
      </c>
      <c r="O71" s="164">
        <f t="shared" si="10"/>
        <v>255450548.64028406</v>
      </c>
      <c r="P71" s="164">
        <f t="shared" si="10"/>
        <v>266815350.28336632</v>
      </c>
      <c r="Q71" s="164">
        <f t="shared" si="10"/>
        <v>264531222.6269626</v>
      </c>
      <c r="R71" s="164">
        <f t="shared" si="10"/>
        <v>290961928.4031921</v>
      </c>
      <c r="S71" s="164">
        <f t="shared" si="10"/>
        <v>303782696.6165536</v>
      </c>
      <c r="T71" s="164">
        <f t="shared" si="10"/>
        <v>317129116.32666296</v>
      </c>
      <c r="U71" s="164">
        <f t="shared" si="10"/>
        <v>331022739.24488682</v>
      </c>
      <c r="V71" s="164">
        <f t="shared" si="10"/>
        <v>345486000.70275778</v>
      </c>
      <c r="W71" s="164">
        <f t="shared" si="10"/>
        <v>360542255.88040155</v>
      </c>
      <c r="X71" s="164">
        <f t="shared" si="10"/>
        <v>357516210.20594299</v>
      </c>
      <c r="Y71" s="164">
        <f t="shared" si="10"/>
        <v>392531995.18749273</v>
      </c>
      <c r="Z71" s="164">
        <f t="shared" si="10"/>
        <v>409517136.13901055</v>
      </c>
      <c r="AA71" s="164">
        <f t="shared" si="10"/>
        <v>427198667.86954063</v>
      </c>
      <c r="AB71" s="164">
        <f t="shared" si="10"/>
        <v>445605142.40102237</v>
      </c>
      <c r="AC71" s="164">
        <f t="shared" si="10"/>
        <v>464766282.38829494</v>
      </c>
      <c r="AD71" s="164">
        <f t="shared" si="10"/>
        <v>460915226.19324076</v>
      </c>
      <c r="AE71" s="164">
        <f t="shared" si="10"/>
        <v>505477592.45759308</v>
      </c>
      <c r="AF71" s="164">
        <f t="shared" si="10"/>
        <v>527093502.89718509</v>
      </c>
      <c r="AG71" s="164">
        <f t="shared" si="10"/>
        <v>549595665.66480029</v>
      </c>
      <c r="AH71" s="164">
        <f t="shared" si="11"/>
        <v>573020417.10588777</v>
      </c>
    </row>
    <row r="72" spans="1:34" s="109" customFormat="1" ht="15.75" x14ac:dyDescent="0.25">
      <c r="A72" s="158" t="s">
        <v>340</v>
      </c>
      <c r="B72" s="159">
        <f>-B71*$B$36</f>
        <v>0</v>
      </c>
      <c r="C72" s="159">
        <f t="shared" ref="C72:AG72" si="12">-C71*$B$36</f>
        <v>0</v>
      </c>
      <c r="D72" s="159">
        <f t="shared" si="12"/>
        <v>0</v>
      </c>
      <c r="E72" s="159">
        <f>-E71*$B$36</f>
        <v>-5338830.1334851785</v>
      </c>
      <c r="F72" s="159">
        <f t="shared" si="12"/>
        <v>-17890300.516748954</v>
      </c>
      <c r="G72" s="159">
        <f t="shared" si="12"/>
        <v>-31434413.048414607</v>
      </c>
      <c r="H72" s="159">
        <f t="shared" si="12"/>
        <v>-35714058.521481231</v>
      </c>
      <c r="I72" s="159">
        <f t="shared" si="12"/>
        <v>-39213632.787413269</v>
      </c>
      <c r="J72" s="159">
        <f t="shared" si="12"/>
        <v>-40999657.561463349</v>
      </c>
      <c r="K72" s="159">
        <f t="shared" si="12"/>
        <v>-40640697.615698405</v>
      </c>
      <c r="L72" s="159">
        <f t="shared" si="12"/>
        <v>-44794390.464416832</v>
      </c>
      <c r="M72" s="159">
        <f t="shared" si="12"/>
        <v>-46809226.30322405</v>
      </c>
      <c r="N72" s="159">
        <f>-N71*$B$36</f>
        <v>-48906670.411422372</v>
      </c>
      <c r="O72" s="159">
        <f t="shared" si="12"/>
        <v>-51090109.728056818</v>
      </c>
      <c r="P72" s="159">
        <f t="shared" si="12"/>
        <v>-53363070.056673266</v>
      </c>
      <c r="Q72" s="159">
        <f t="shared" si="12"/>
        <v>-52906244.525392525</v>
      </c>
      <c r="R72" s="159">
        <f t="shared" si="12"/>
        <v>-58192385.680638425</v>
      </c>
      <c r="S72" s="159">
        <f t="shared" si="12"/>
        <v>-60756539.323310725</v>
      </c>
      <c r="T72" s="159">
        <f t="shared" si="12"/>
        <v>-63425823.265332595</v>
      </c>
      <c r="U72" s="159">
        <f t="shared" si="12"/>
        <v>-66204547.848977365</v>
      </c>
      <c r="V72" s="159">
        <f t="shared" si="12"/>
        <v>-69097200.140551552</v>
      </c>
      <c r="W72" s="159">
        <f t="shared" si="12"/>
        <v>-72108451.176080316</v>
      </c>
      <c r="X72" s="159">
        <f t="shared" si="12"/>
        <v>-71503242.041188598</v>
      </c>
      <c r="Y72" s="159">
        <f t="shared" si="12"/>
        <v>-78506399.037498549</v>
      </c>
      <c r="Z72" s="159">
        <f t="shared" si="12"/>
        <v>-81903427.227802113</v>
      </c>
      <c r="AA72" s="159">
        <f t="shared" si="12"/>
        <v>-85439733.573908135</v>
      </c>
      <c r="AB72" s="159">
        <f t="shared" si="12"/>
        <v>-89121028.480204478</v>
      </c>
      <c r="AC72" s="159">
        <f t="shared" si="12"/>
        <v>-92953256.477658987</v>
      </c>
      <c r="AD72" s="159">
        <f t="shared" si="12"/>
        <v>-92183045.238648161</v>
      </c>
      <c r="AE72" s="159">
        <f t="shared" si="12"/>
        <v>-101095518.49151862</v>
      </c>
      <c r="AF72" s="159">
        <f t="shared" si="12"/>
        <v>-105418700.57943702</v>
      </c>
      <c r="AG72" s="159">
        <f t="shared" si="12"/>
        <v>-109919133.13296007</v>
      </c>
      <c r="AH72" s="159">
        <f>-AH71*$B$36</f>
        <v>-114604083.42117757</v>
      </c>
    </row>
    <row r="73" spans="1:34" s="109" customFormat="1" ht="14.25" x14ac:dyDescent="0.2">
      <c r="A73" s="165" t="s">
        <v>369</v>
      </c>
      <c r="B73" s="166">
        <f t="shared" ref="B73:AG73" si="13">B71+B72</f>
        <v>0</v>
      </c>
      <c r="C73" s="166">
        <f t="shared" si="13"/>
        <v>0</v>
      </c>
      <c r="D73" s="166">
        <f t="shared" si="13"/>
        <v>0</v>
      </c>
      <c r="E73" s="166">
        <f t="shared" si="13"/>
        <v>21355320.53394071</v>
      </c>
      <c r="F73" s="166">
        <f t="shared" si="13"/>
        <v>71561202.066995814</v>
      </c>
      <c r="G73" s="166">
        <f t="shared" si="13"/>
        <v>125737652.19365843</v>
      </c>
      <c r="H73" s="166">
        <f t="shared" si="13"/>
        <v>142856234.08592492</v>
      </c>
      <c r="I73" s="166">
        <f t="shared" si="13"/>
        <v>156854531.14965308</v>
      </c>
      <c r="J73" s="166">
        <f t="shared" si="13"/>
        <v>163998630.24585336</v>
      </c>
      <c r="K73" s="166">
        <f t="shared" si="13"/>
        <v>162562790.46279362</v>
      </c>
      <c r="L73" s="166">
        <f t="shared" si="13"/>
        <v>179177561.8576673</v>
      </c>
      <c r="M73" s="166">
        <f t="shared" si="13"/>
        <v>187236905.21289617</v>
      </c>
      <c r="N73" s="166">
        <f t="shared" si="13"/>
        <v>195626681.64568946</v>
      </c>
      <c r="O73" s="166">
        <f t="shared" si="13"/>
        <v>204360438.91222724</v>
      </c>
      <c r="P73" s="166">
        <f t="shared" si="13"/>
        <v>213452280.22669306</v>
      </c>
      <c r="Q73" s="166">
        <f t="shared" si="13"/>
        <v>211624978.10157007</v>
      </c>
      <c r="R73" s="166">
        <f t="shared" si="13"/>
        <v>232769542.72255367</v>
      </c>
      <c r="S73" s="166">
        <f t="shared" si="13"/>
        <v>243026157.29324287</v>
      </c>
      <c r="T73" s="166">
        <f t="shared" si="13"/>
        <v>253703293.06133038</v>
      </c>
      <c r="U73" s="166">
        <f t="shared" si="13"/>
        <v>264818191.39590946</v>
      </c>
      <c r="V73" s="166">
        <f t="shared" si="13"/>
        <v>276388800.56220621</v>
      </c>
      <c r="W73" s="166">
        <f t="shared" si="13"/>
        <v>288433804.70432127</v>
      </c>
      <c r="X73" s="166">
        <f t="shared" si="13"/>
        <v>286012968.16475439</v>
      </c>
      <c r="Y73" s="166">
        <f t="shared" si="13"/>
        <v>314025596.14999419</v>
      </c>
      <c r="Z73" s="166">
        <f t="shared" si="13"/>
        <v>327613708.91120845</v>
      </c>
      <c r="AA73" s="166">
        <f t="shared" si="13"/>
        <v>341758934.29563248</v>
      </c>
      <c r="AB73" s="166">
        <f t="shared" si="13"/>
        <v>356484113.92081791</v>
      </c>
      <c r="AC73" s="166">
        <f t="shared" si="13"/>
        <v>371813025.91063595</v>
      </c>
      <c r="AD73" s="166">
        <f t="shared" si="13"/>
        <v>368732180.95459259</v>
      </c>
      <c r="AE73" s="166">
        <f t="shared" si="13"/>
        <v>404382073.96607447</v>
      </c>
      <c r="AF73" s="166">
        <f t="shared" si="13"/>
        <v>421674802.31774807</v>
      </c>
      <c r="AG73" s="166">
        <f t="shared" si="13"/>
        <v>439676532.53184021</v>
      </c>
      <c r="AH73" s="166">
        <f>AH71+AH72</f>
        <v>458416333.6847102</v>
      </c>
    </row>
    <row r="74" spans="1:34" s="109" customFormat="1" ht="15.75" x14ac:dyDescent="0.2">
      <c r="A74" s="149"/>
      <c r="B74" s="167">
        <f>B133</f>
        <v>0.5</v>
      </c>
      <c r="C74" s="167">
        <f t="shared" ref="C74:AG74" si="14">C133</f>
        <v>1.5</v>
      </c>
      <c r="D74" s="167">
        <f t="shared" si="14"/>
        <v>2.5</v>
      </c>
      <c r="E74" s="167">
        <f t="shared" si="14"/>
        <v>3.5</v>
      </c>
      <c r="F74" s="167">
        <f t="shared" si="14"/>
        <v>4.5</v>
      </c>
      <c r="G74" s="167">
        <f t="shared" si="14"/>
        <v>5.5</v>
      </c>
      <c r="H74" s="167">
        <f t="shared" si="14"/>
        <v>6.5</v>
      </c>
      <c r="I74" s="167">
        <f t="shared" si="14"/>
        <v>7.5</v>
      </c>
      <c r="J74" s="167">
        <f t="shared" si="14"/>
        <v>8.5</v>
      </c>
      <c r="K74" s="167">
        <f t="shared" si="14"/>
        <v>9.5</v>
      </c>
      <c r="L74" s="167">
        <f t="shared" si="14"/>
        <v>10.5</v>
      </c>
      <c r="M74" s="167">
        <f t="shared" si="14"/>
        <v>11.5</v>
      </c>
      <c r="N74" s="167">
        <f t="shared" si="14"/>
        <v>12.5</v>
      </c>
      <c r="O74" s="167">
        <f t="shared" si="14"/>
        <v>13.5</v>
      </c>
      <c r="P74" s="167">
        <f t="shared" si="14"/>
        <v>14.5</v>
      </c>
      <c r="Q74" s="167">
        <f t="shared" si="14"/>
        <v>15.5</v>
      </c>
      <c r="R74" s="167">
        <f t="shared" si="14"/>
        <v>16.5</v>
      </c>
      <c r="S74" s="167">
        <f t="shared" si="14"/>
        <v>17.5</v>
      </c>
      <c r="T74" s="167">
        <f t="shared" si="14"/>
        <v>18.5</v>
      </c>
      <c r="U74" s="167">
        <f t="shared" si="14"/>
        <v>19.5</v>
      </c>
      <c r="V74" s="167">
        <f t="shared" si="14"/>
        <v>20.5</v>
      </c>
      <c r="W74" s="167">
        <f t="shared" si="14"/>
        <v>21.5</v>
      </c>
      <c r="X74" s="167">
        <f t="shared" si="14"/>
        <v>22.5</v>
      </c>
      <c r="Y74" s="167">
        <f t="shared" si="14"/>
        <v>23.5</v>
      </c>
      <c r="Z74" s="167">
        <f t="shared" si="14"/>
        <v>24.5</v>
      </c>
      <c r="AA74" s="167">
        <f t="shared" si="14"/>
        <v>25.5</v>
      </c>
      <c r="AB74" s="167">
        <f t="shared" si="14"/>
        <v>27</v>
      </c>
      <c r="AC74" s="167">
        <f t="shared" si="14"/>
        <v>27.5</v>
      </c>
      <c r="AD74" s="167">
        <f t="shared" si="14"/>
        <v>28.5</v>
      </c>
      <c r="AE74" s="167">
        <f t="shared" si="14"/>
        <v>29.5</v>
      </c>
      <c r="AF74" s="167">
        <f t="shared" si="14"/>
        <v>30.5</v>
      </c>
      <c r="AG74" s="167">
        <f t="shared" si="14"/>
        <v>31.5</v>
      </c>
      <c r="AH74" s="167">
        <f>AH133</f>
        <v>32.5</v>
      </c>
    </row>
    <row r="75" spans="1:34" s="109" customFormat="1" ht="15.75" x14ac:dyDescent="0.2">
      <c r="A75" s="150" t="s">
        <v>370</v>
      </c>
      <c r="B75" s="144">
        <v>1</v>
      </c>
      <c r="C75" s="144">
        <v>2</v>
      </c>
      <c r="D75" s="144">
        <v>3</v>
      </c>
      <c r="E75" s="144">
        <v>4</v>
      </c>
      <c r="F75" s="144">
        <v>5</v>
      </c>
      <c r="G75" s="144">
        <v>6</v>
      </c>
      <c r="H75" s="144">
        <v>7</v>
      </c>
      <c r="I75" s="144">
        <v>8</v>
      </c>
      <c r="J75" s="144">
        <v>9</v>
      </c>
      <c r="K75" s="144">
        <v>10</v>
      </c>
      <c r="L75" s="144">
        <v>11</v>
      </c>
      <c r="M75" s="144">
        <v>12</v>
      </c>
      <c r="N75" s="144">
        <v>13</v>
      </c>
      <c r="O75" s="144">
        <v>14</v>
      </c>
      <c r="P75" s="144">
        <v>15</v>
      </c>
      <c r="Q75" s="144">
        <v>16</v>
      </c>
      <c r="R75" s="144">
        <v>17</v>
      </c>
      <c r="S75" s="144">
        <v>18</v>
      </c>
      <c r="T75" s="144">
        <v>19</v>
      </c>
      <c r="U75" s="144">
        <v>20</v>
      </c>
      <c r="V75" s="144">
        <v>21</v>
      </c>
      <c r="W75" s="144">
        <v>22</v>
      </c>
      <c r="X75" s="144">
        <v>23</v>
      </c>
      <c r="Y75" s="144">
        <v>24</v>
      </c>
      <c r="Z75" s="144">
        <v>25</v>
      </c>
      <c r="AA75" s="144">
        <v>26</v>
      </c>
      <c r="AB75" s="144">
        <v>27</v>
      </c>
      <c r="AC75" s="144">
        <v>28</v>
      </c>
      <c r="AD75" s="144">
        <v>29</v>
      </c>
      <c r="AE75" s="144">
        <v>30</v>
      </c>
      <c r="AF75" s="144">
        <v>31</v>
      </c>
      <c r="AG75" s="144">
        <v>32</v>
      </c>
      <c r="AH75" s="144">
        <v>33</v>
      </c>
    </row>
    <row r="76" spans="1:34" s="109" customFormat="1" ht="14.25" x14ac:dyDescent="0.2">
      <c r="A76" s="154" t="s">
        <v>366</v>
      </c>
      <c r="B76" s="164">
        <f>B69</f>
        <v>0</v>
      </c>
      <c r="C76" s="164">
        <f t="shared" ref="C76:AG76" si="15">C69</f>
        <v>0</v>
      </c>
      <c r="D76" s="164">
        <f t="shared" si="15"/>
        <v>0</v>
      </c>
      <c r="E76" s="164">
        <f t="shared" si="15"/>
        <v>26694150.66742589</v>
      </c>
      <c r="F76" s="164">
        <f t="shared" si="15"/>
        <v>89451502.583744764</v>
      </c>
      <c r="G76" s="164">
        <f t="shared" si="15"/>
        <v>157172065.24207303</v>
      </c>
      <c r="H76" s="164">
        <f t="shared" si="15"/>
        <v>178570292.60740614</v>
      </c>
      <c r="I76" s="164">
        <f t="shared" si="15"/>
        <v>196068163.93706635</v>
      </c>
      <c r="J76" s="164">
        <f t="shared" si="15"/>
        <v>204998287.80731672</v>
      </c>
      <c r="K76" s="164">
        <f t="shared" si="15"/>
        <v>203203488.07849202</v>
      </c>
      <c r="L76" s="164">
        <f t="shared" si="15"/>
        <v>223971952.32208413</v>
      </c>
      <c r="M76" s="164">
        <f t="shared" si="15"/>
        <v>234046131.51612023</v>
      </c>
      <c r="N76" s="164">
        <f t="shared" si="15"/>
        <v>244533352.05711183</v>
      </c>
      <c r="O76" s="164">
        <f t="shared" si="15"/>
        <v>255450548.64028406</v>
      </c>
      <c r="P76" s="164">
        <f t="shared" si="15"/>
        <v>266815350.28336632</v>
      </c>
      <c r="Q76" s="164">
        <f t="shared" si="15"/>
        <v>264531222.6269626</v>
      </c>
      <c r="R76" s="164">
        <f t="shared" si="15"/>
        <v>290961928.4031921</v>
      </c>
      <c r="S76" s="164">
        <f t="shared" si="15"/>
        <v>303782696.6165536</v>
      </c>
      <c r="T76" s="164">
        <f t="shared" si="15"/>
        <v>317129116.32666296</v>
      </c>
      <c r="U76" s="164">
        <f t="shared" si="15"/>
        <v>331022739.24488682</v>
      </c>
      <c r="V76" s="164">
        <f t="shared" si="15"/>
        <v>345486000.70275778</v>
      </c>
      <c r="W76" s="164">
        <f t="shared" si="15"/>
        <v>360542255.88040155</v>
      </c>
      <c r="X76" s="164">
        <f t="shared" si="15"/>
        <v>357516210.20594299</v>
      </c>
      <c r="Y76" s="164">
        <f t="shared" si="15"/>
        <v>392531995.18749273</v>
      </c>
      <c r="Z76" s="164">
        <f t="shared" si="15"/>
        <v>409517136.13901055</v>
      </c>
      <c r="AA76" s="164">
        <f t="shared" si="15"/>
        <v>427198667.86954063</v>
      </c>
      <c r="AB76" s="164">
        <f t="shared" si="15"/>
        <v>445605142.40102237</v>
      </c>
      <c r="AC76" s="164">
        <f t="shared" si="15"/>
        <v>464766282.38829494</v>
      </c>
      <c r="AD76" s="164">
        <f t="shared" si="15"/>
        <v>460915226.19324076</v>
      </c>
      <c r="AE76" s="164">
        <f t="shared" si="15"/>
        <v>505477592.45759308</v>
      </c>
      <c r="AF76" s="164">
        <f t="shared" si="15"/>
        <v>527093502.89718509</v>
      </c>
      <c r="AG76" s="164">
        <f t="shared" si="15"/>
        <v>549595665.66480029</v>
      </c>
      <c r="AH76" s="164">
        <f>AH69</f>
        <v>573020417.10588777</v>
      </c>
    </row>
    <row r="77" spans="1:34" s="109" customFormat="1" ht="15.75" x14ac:dyDescent="0.25">
      <c r="A77" s="158" t="s">
        <v>365</v>
      </c>
      <c r="B77" s="159">
        <f>-B68</f>
        <v>0</v>
      </c>
      <c r="C77" s="159">
        <f t="shared" ref="C77:AG77" si="16">-C68</f>
        <v>0</v>
      </c>
      <c r="D77" s="159">
        <f t="shared" si="16"/>
        <v>0</v>
      </c>
      <c r="E77" s="159">
        <f t="shared" si="16"/>
        <v>21739735.337333333</v>
      </c>
      <c r="F77" s="159">
        <f t="shared" si="16"/>
        <v>21739735.337333333</v>
      </c>
      <c r="G77" s="159">
        <f t="shared" si="16"/>
        <v>21739735.337333333</v>
      </c>
      <c r="H77" s="159">
        <f t="shared" si="16"/>
        <v>21739735.337333333</v>
      </c>
      <c r="I77" s="159">
        <f t="shared" si="16"/>
        <v>21739735.337333333</v>
      </c>
      <c r="J77" s="159">
        <f t="shared" si="16"/>
        <v>21739735.337333333</v>
      </c>
      <c r="K77" s="159">
        <f t="shared" si="16"/>
        <v>21739735.337333333</v>
      </c>
      <c r="L77" s="159">
        <f t="shared" si="16"/>
        <v>21739735.337333333</v>
      </c>
      <c r="M77" s="159">
        <f t="shared" si="16"/>
        <v>21739735.337333333</v>
      </c>
      <c r="N77" s="159">
        <f t="shared" si="16"/>
        <v>21739735.337333333</v>
      </c>
      <c r="O77" s="159">
        <f t="shared" si="16"/>
        <v>21739735.337333333</v>
      </c>
      <c r="P77" s="159">
        <f t="shared" si="16"/>
        <v>21739735.337333333</v>
      </c>
      <c r="Q77" s="159">
        <f t="shared" si="16"/>
        <v>21739735.337333333</v>
      </c>
      <c r="R77" s="159">
        <f t="shared" si="16"/>
        <v>21739735.337333333</v>
      </c>
      <c r="S77" s="159">
        <f t="shared" si="16"/>
        <v>21739735.337333333</v>
      </c>
      <c r="T77" s="159">
        <f t="shared" si="16"/>
        <v>21739735.337333333</v>
      </c>
      <c r="U77" s="159">
        <f t="shared" si="16"/>
        <v>21739735.337333333</v>
      </c>
      <c r="V77" s="159">
        <f t="shared" si="16"/>
        <v>21739735.337333333</v>
      </c>
      <c r="W77" s="159">
        <f t="shared" si="16"/>
        <v>21739735.337333333</v>
      </c>
      <c r="X77" s="159">
        <f t="shared" si="16"/>
        <v>21739735.337333333</v>
      </c>
      <c r="Y77" s="159">
        <f t="shared" si="16"/>
        <v>21739735.337333333</v>
      </c>
      <c r="Z77" s="159">
        <f t="shared" si="16"/>
        <v>21739735.337333333</v>
      </c>
      <c r="AA77" s="159">
        <f t="shared" si="16"/>
        <v>21739735.337333333</v>
      </c>
      <c r="AB77" s="159">
        <f t="shared" si="16"/>
        <v>21739735.337333333</v>
      </c>
      <c r="AC77" s="159">
        <f t="shared" si="16"/>
        <v>21739735.337333333</v>
      </c>
      <c r="AD77" s="159">
        <f t="shared" si="16"/>
        <v>21739735.337333333</v>
      </c>
      <c r="AE77" s="159">
        <f t="shared" si="16"/>
        <v>21739735.337333333</v>
      </c>
      <c r="AF77" s="159">
        <f t="shared" si="16"/>
        <v>21739735.337333333</v>
      </c>
      <c r="AG77" s="159">
        <f t="shared" si="16"/>
        <v>21739735.337333333</v>
      </c>
      <c r="AH77" s="159">
        <f>-AH68</f>
        <v>21739735.337333333</v>
      </c>
    </row>
    <row r="78" spans="1:34" s="109" customFormat="1" ht="15.75" x14ac:dyDescent="0.25">
      <c r="A78" s="158" t="s">
        <v>367</v>
      </c>
      <c r="B78" s="159">
        <f t="shared" ref="B78:AG78" si="17">B70</f>
        <v>0</v>
      </c>
      <c r="C78" s="159">
        <f t="shared" si="17"/>
        <v>0</v>
      </c>
      <c r="D78" s="159">
        <f t="shared" si="17"/>
        <v>0</v>
      </c>
      <c r="E78" s="159">
        <f t="shared" si="17"/>
        <v>0</v>
      </c>
      <c r="F78" s="159">
        <f t="shared" si="17"/>
        <v>0</v>
      </c>
      <c r="G78" s="159">
        <f t="shared" si="17"/>
        <v>0</v>
      </c>
      <c r="H78" s="159">
        <f t="shared" si="17"/>
        <v>0</v>
      </c>
      <c r="I78" s="159">
        <f t="shared" si="17"/>
        <v>0</v>
      </c>
      <c r="J78" s="159">
        <f t="shared" si="17"/>
        <v>0</v>
      </c>
      <c r="K78" s="159">
        <f t="shared" si="17"/>
        <v>0</v>
      </c>
      <c r="L78" s="159">
        <f t="shared" si="17"/>
        <v>0</v>
      </c>
      <c r="M78" s="159">
        <f t="shared" si="17"/>
        <v>0</v>
      </c>
      <c r="N78" s="159">
        <f t="shared" si="17"/>
        <v>0</v>
      </c>
      <c r="O78" s="159">
        <f t="shared" si="17"/>
        <v>0</v>
      </c>
      <c r="P78" s="159">
        <f t="shared" si="17"/>
        <v>0</v>
      </c>
      <c r="Q78" s="159">
        <f t="shared" si="17"/>
        <v>0</v>
      </c>
      <c r="R78" s="159">
        <f t="shared" si="17"/>
        <v>0</v>
      </c>
      <c r="S78" s="159">
        <f t="shared" si="17"/>
        <v>0</v>
      </c>
      <c r="T78" s="159">
        <f t="shared" si="17"/>
        <v>0</v>
      </c>
      <c r="U78" s="159">
        <f t="shared" si="17"/>
        <v>0</v>
      </c>
      <c r="V78" s="159">
        <f t="shared" si="17"/>
        <v>0</v>
      </c>
      <c r="W78" s="159">
        <f t="shared" si="17"/>
        <v>0</v>
      </c>
      <c r="X78" s="159">
        <f t="shared" si="17"/>
        <v>0</v>
      </c>
      <c r="Y78" s="159">
        <f t="shared" si="17"/>
        <v>0</v>
      </c>
      <c r="Z78" s="159">
        <f t="shared" si="17"/>
        <v>0</v>
      </c>
      <c r="AA78" s="159">
        <f t="shared" si="17"/>
        <v>0</v>
      </c>
      <c r="AB78" s="159">
        <f t="shared" si="17"/>
        <v>0</v>
      </c>
      <c r="AC78" s="159">
        <f t="shared" si="17"/>
        <v>0</v>
      </c>
      <c r="AD78" s="159">
        <f t="shared" si="17"/>
        <v>0</v>
      </c>
      <c r="AE78" s="159">
        <f t="shared" si="17"/>
        <v>0</v>
      </c>
      <c r="AF78" s="159">
        <f t="shared" si="17"/>
        <v>0</v>
      </c>
      <c r="AG78" s="159">
        <f t="shared" si="17"/>
        <v>0</v>
      </c>
      <c r="AH78" s="159">
        <f>AH70</f>
        <v>0</v>
      </c>
    </row>
    <row r="79" spans="1:34" s="109" customFormat="1" ht="15.75" x14ac:dyDescent="0.25">
      <c r="A79" s="158" t="s">
        <v>340</v>
      </c>
      <c r="B79" s="159">
        <f>IF(SUM($B$72:B72)+SUM($A$79:A79)&gt;0,0,SUM($B$72:B72)-SUM($A$79:A79))</f>
        <v>0</v>
      </c>
      <c r="C79" s="159">
        <f>IF(SUM($B$72:C72)+SUM($A$79:B79)&gt;0,0,SUM($B$72:C72)-SUM($A$79:B79))</f>
        <v>0</v>
      </c>
      <c r="D79" s="159">
        <f>IF(SUM($B$72:D72)+SUM($A$79:C79)&gt;0,0,SUM($B$72:D72)-SUM($A$79:C79))</f>
        <v>0</v>
      </c>
      <c r="E79" s="159">
        <f>IF(SUM($B$72:E72)+SUM($A$79:D79)&gt;0,0,SUM($B$72:E72)-SUM($A$79:D79))</f>
        <v>-5338830.1334851785</v>
      </c>
      <c r="F79" s="159">
        <f>IF(SUM($B$72:F72)+SUM($A$79:E79)&gt;0,0,SUM($B$72:F72)-SUM($A$79:E79))</f>
        <v>-17890300.516748954</v>
      </c>
      <c r="G79" s="159">
        <f>IF(SUM($B$72:G72)+SUM($A$79:F79)&gt;0,0,SUM($B$72:G72)-SUM($A$79:F79))</f>
        <v>-31434413.048414603</v>
      </c>
      <c r="H79" s="159">
        <f>IF(SUM($B$72:H72)+SUM($A$79:G79)&gt;0,0,SUM($B$72:H72)-SUM($A$79:G79))</f>
        <v>-35714058.521481231</v>
      </c>
      <c r="I79" s="159">
        <f>IF(SUM($B$72:I72)+SUM($A$79:H79)&gt;0,0,SUM($B$72:I72)-SUM($A$79:H79))</f>
        <v>-39213632.787413269</v>
      </c>
      <c r="J79" s="159">
        <f>IF(SUM($B$72:J72)+SUM($A$79:I79)&gt;0,0,SUM($B$72:J72)-SUM($A$79:I79))</f>
        <v>-40999657.561463356</v>
      </c>
      <c r="K79" s="159">
        <f>IF(SUM($B$72:K72)+SUM($A$79:J79)&gt;0,0,SUM($B$72:K72)-SUM($A$79:J79))</f>
        <v>-40640697.615698397</v>
      </c>
      <c r="L79" s="159">
        <f>IF(SUM($B$72:L72)+SUM($A$79:K79)&gt;0,0,SUM($B$72:L72)-SUM($A$79:K79))</f>
        <v>-44794390.464416832</v>
      </c>
      <c r="M79" s="159">
        <f>IF(SUM($B$72:M72)+SUM($A$79:L79)&gt;0,0,SUM($B$72:M72)-SUM($A$79:L79))</f>
        <v>-46809226.303224027</v>
      </c>
      <c r="N79" s="159">
        <f>IF(SUM($B$72:N72)+SUM($A$79:M79)&gt;0,0,SUM($B$72:N72)-SUM($A$79:M79))</f>
        <v>-48906670.411422372</v>
      </c>
      <c r="O79" s="159">
        <f>IF(SUM($B$72:O72)+SUM($A$79:N79)&gt;0,0,SUM($B$72:O72)-SUM($A$79:N79))</f>
        <v>-51090109.728056788</v>
      </c>
      <c r="P79" s="159">
        <f>IF(SUM($B$72:P72)+SUM($A$79:O79)&gt;0,0,SUM($B$72:P72)-SUM($A$79:O79))</f>
        <v>-53363070.056673288</v>
      </c>
      <c r="Q79" s="159">
        <f>IF(SUM($B$72:Q72)+SUM($A$79:P79)&gt;0,0,SUM($B$72:Q72)-SUM($A$79:P79))</f>
        <v>-52906244.525392532</v>
      </c>
      <c r="R79" s="159">
        <f>IF(SUM($B$72:R72)+SUM($A$79:Q79)&gt;0,0,SUM($B$72:R72)-SUM($A$79:Q79))</f>
        <v>-58192385.680638433</v>
      </c>
      <c r="S79" s="159">
        <f>IF(SUM($B$72:S72)+SUM($A$79:R79)&gt;0,0,SUM($B$72:S72)-SUM($A$79:R79))</f>
        <v>-60756539.323310733</v>
      </c>
      <c r="T79" s="159">
        <f>IF(SUM($B$72:T72)+SUM($A$79:S79)&gt;0,0,SUM($B$72:T72)-SUM($A$79:S79))</f>
        <v>-63425823.26533258</v>
      </c>
      <c r="U79" s="159">
        <f>IF(SUM($B$72:U72)+SUM($A$79:T79)&gt;0,0,SUM($B$72:U72)-SUM($A$79:T79))</f>
        <v>-66204547.848977327</v>
      </c>
      <c r="V79" s="159">
        <f>IF(SUM($B$72:V72)+SUM($A$79:U79)&gt;0,0,SUM($B$72:V72)-SUM($A$79:U79))</f>
        <v>-69097200.140551567</v>
      </c>
      <c r="W79" s="159">
        <f>IF(SUM($B$72:W72)+SUM($A$79:V79)&gt;0,0,SUM($B$72:W72)-SUM($A$79:V79))</f>
        <v>-72108451.176080346</v>
      </c>
      <c r="X79" s="159">
        <f>IF(SUM($B$72:X72)+SUM($A$79:W79)&gt;0,0,SUM($B$72:X72)-SUM($A$79:W79))</f>
        <v>-71503242.041188598</v>
      </c>
      <c r="Y79" s="159">
        <f>IF(SUM($B$72:Y72)+SUM($A$79:X79)&gt;0,0,SUM($B$72:Y72)-SUM($A$79:X79))</f>
        <v>-78506399.037498593</v>
      </c>
      <c r="Z79" s="159">
        <f>IF(SUM($B$72:Z72)+SUM($A$79:Y79)&gt;0,0,SUM($B$72:Z72)-SUM($A$79:Y79))</f>
        <v>-81903427.227802038</v>
      </c>
      <c r="AA79" s="159">
        <f>IF(SUM($B$72:AA72)+SUM($A$79:Z79)&gt;0,0,SUM($B$72:AA72)-SUM($A$79:Z79))</f>
        <v>-85439733.573908091</v>
      </c>
      <c r="AB79" s="159">
        <f>IF(SUM($B$72:AB72)+SUM($A$79:AA79)&gt;0,0,SUM($B$72:AB72)-SUM($A$79:AA79))</f>
        <v>-89121028.480204582</v>
      </c>
      <c r="AC79" s="159">
        <f>IF(SUM($B$72:AC72)+SUM($A$79:AB79)&gt;0,0,SUM($B$72:AC72)-SUM($A$79:AB79))</f>
        <v>-92953256.477658987</v>
      </c>
      <c r="AD79" s="159">
        <f>IF(SUM($B$72:AD72)+SUM($A$79:AC79)&gt;0,0,SUM($B$72:AD72)-SUM($A$79:AC79))</f>
        <v>-92183045.238648176</v>
      </c>
      <c r="AE79" s="159">
        <f>IF(SUM($B$72:AE72)+SUM($A$79:AD79)&gt;0,0,SUM($B$72:AE72)-SUM($A$79:AD79))</f>
        <v>-101095518.4915185</v>
      </c>
      <c r="AF79" s="159">
        <f>IF(SUM($B$72:AF72)+SUM($A$79:AE79)&gt;0,0,SUM($B$72:AF72)-SUM($A$79:AE79))</f>
        <v>-105418700.57943702</v>
      </c>
      <c r="AG79" s="159">
        <f>IF(SUM($B$72:AG72)+SUM($A$79:AF79)&gt;0,0,SUM($B$72:AG72)-SUM($A$79:AF79))</f>
        <v>-109919133.13296008</v>
      </c>
      <c r="AH79" s="159">
        <f>IF(SUM($B$72:AH72)+SUM($A$79:AG79)&gt;0,0,SUM($B$72:AH72)-SUM($A$79:AG79))</f>
        <v>-114604083.42117763</v>
      </c>
    </row>
    <row r="80" spans="1:34" s="109" customFormat="1" ht="15.75" x14ac:dyDescent="0.25">
      <c r="A80" s="158" t="s">
        <v>371</v>
      </c>
      <c r="B80" s="159"/>
      <c r="C80" s="159"/>
      <c r="D80" s="159"/>
      <c r="E80" s="159"/>
      <c r="F80" s="159"/>
      <c r="G80" s="159"/>
      <c r="H80" s="159"/>
      <c r="I80" s="159"/>
      <c r="J80" s="159"/>
      <c r="K80" s="159"/>
      <c r="L80" s="159"/>
      <c r="M80" s="159"/>
      <c r="N80" s="159"/>
      <c r="O80" s="159">
        <f>IF(((SUM($B$59:O59)+SUM($B$61:O65))+SUM($B$82:O82))&lt;0,((SUM($B$59:O59)+SUM($B$61:O65))+SUM($B$82:O82))*0.2-SUM($A$80:N80),IF(SUM($A$80:N80)&lt;0,0-SUM($A$80:N80),0))</f>
        <v>0</v>
      </c>
      <c r="P80" s="159">
        <f>IF(((SUM($B$59:P59)+SUM($B$61:P65))+SUM($B$82:P82))&lt;0,((SUM($B$59:P59)+SUM($B$61:P65))+SUM($B$82:P82))*0.2-SUM($A$80:O80),IF(SUM($A$80:O80)&lt;0,0-SUM($A$80:O80),0))</f>
        <v>0</v>
      </c>
      <c r="Q80" s="159">
        <f>IF(((SUM($B$59:Q59)+SUM($B$61:Q65))+SUM($B$82:Q82))&lt;0,((SUM($B$59:Q59)+SUM($B$61:Q65))+SUM($B$82:Q82))*0.2-SUM($A$80:P80),IF(SUM($A$80:P80)&lt;0,0-SUM($A$80:P80),0))</f>
        <v>0</v>
      </c>
      <c r="R80" s="159">
        <f>IF(((SUM($B$59:R59)+SUM($B$61:R65))+SUM($B$82:R82))&lt;0,((SUM($B$59:R59)+SUM($B$61:R65))+SUM($B$82:R82))*0.2-SUM($A$80:Q80),IF(SUM($A$80:Q80)&lt;0,0-SUM($A$80:Q80),0))</f>
        <v>0</v>
      </c>
      <c r="S80" s="159">
        <f>IF(((SUM($B$59:S59)+SUM($B$61:S65))+SUM($B$82:S82))&lt;0,((SUM($B$59:S59)+SUM($B$61:S65))+SUM($B$82:S82))*0.2-SUM($A$80:R80),IF(SUM($A$80:R80)&lt;0,0-SUM($A$80:R80),0))</f>
        <v>0</v>
      </c>
      <c r="T80" s="159">
        <f>IF(((SUM($B$59:T59)+SUM($B$61:T65))+SUM($B$82:T82))&lt;0,((SUM($B$59:T59)+SUM($B$61:T65))+SUM($B$82:T82))*0.2-SUM($A$80:S80),IF(SUM($A$80:S80)&lt;0,0-SUM($A$80:S80),0))</f>
        <v>0</v>
      </c>
      <c r="U80" s="159">
        <f>IF(((SUM($B$59:U59)+SUM($B$61:U65))+SUM($B$82:U82))&lt;0,((SUM($B$59:U59)+SUM($B$61:U65))+SUM($B$82:U82))*0.2-SUM($A$80:T80),IF(SUM($A$80:T80)&lt;0,0-SUM($A$80:T80),0))</f>
        <v>0</v>
      </c>
      <c r="V80" s="159">
        <f>IF(((SUM($B$59:V59)+SUM($B$61:V65))+SUM($B$82:V82))&lt;0,((SUM($B$59:V59)+SUM($B$61:V65))+SUM($B$82:V82))*0.2-SUM($A$80:U80),IF(SUM($A$80:U80)&lt;0,0-SUM($A$80:U80),0))</f>
        <v>0</v>
      </c>
      <c r="W80" s="159">
        <f>IF(((SUM($B$59:W59)+SUM($B$61:W65))+SUM($B$82:W82))&lt;0,((SUM($B$59:W59)+SUM($B$61:W65))+SUM($B$82:W82))*0.2-SUM($A$80:V80),IF(SUM($A$80:V80)&lt;0,0-SUM($A$80:V80),0))</f>
        <v>0</v>
      </c>
      <c r="X80" s="159">
        <f>IF(((SUM($B$59:X59)+SUM($B$61:X65))+SUM($B$82:X82))&lt;0,((SUM($B$59:X59)+SUM($B$61:X65))+SUM($B$82:X82))*0.2-SUM($A$80:W80),IF(SUM($A$80:W80)&lt;0,0-SUM($A$80:W80),0))</f>
        <v>0</v>
      </c>
      <c r="Y80" s="159">
        <f>IF(((SUM($B$59:Y59)+SUM($B$61:Y65))+SUM($B$82:Y82))&lt;0,((SUM($B$59:Y59)+SUM($B$61:Y65))+SUM($B$82:Y82))*0.2-SUM($A$80:X80),IF(SUM($A$80:X80)&lt;0,0-SUM($A$80:X80),0))</f>
        <v>0</v>
      </c>
      <c r="Z80" s="159">
        <f>IF(((SUM($B$59:Z59)+SUM($B$61:Z65))+SUM($B$82:Z82))&lt;0,((SUM($B$59:Z59)+SUM($B$61:Z65))+SUM($B$82:Z82))*0.2-SUM($A$80:Y80),IF(SUM($A$80:Y80)&lt;0,0-SUM($A$80:Y80),0))</f>
        <v>0</v>
      </c>
      <c r="AA80" s="159">
        <f>IF(((SUM($B$59:AA59)+SUM($B$61:AA65))+SUM($B$82:AA82))&lt;0,((SUM($B$59:AA59)+SUM($B$61:AA65))+SUM($B$82:AA82))*0.2-SUM($A$80:Z80),IF(SUM($A$80:Z80)&lt;0,0-SUM($A$80:Z80),0))</f>
        <v>0</v>
      </c>
      <c r="AB80" s="159">
        <f>IF(((SUM($B$59:AB59)+SUM($B$61:AB65))+SUM($B$82:AB82))&lt;0,((SUM($B$59:AB59)+SUM($B$61:AB65))+SUM($B$82:AB82))*0.2-SUM($A$80:AA80),IF(SUM($A$80:AA80)&lt;0,0-SUM($A$80:AA80),0))</f>
        <v>0</v>
      </c>
      <c r="AC80" s="159">
        <f>IF(((SUM($B$59:AC59)+SUM($B$61:AC65))+SUM($B$82:AC82))&lt;0,((SUM($B$59:AC59)+SUM($B$61:AC65))+SUM($B$82:AC82))*0.2-SUM($A$80:AB80),IF(SUM($A$80:AB80)&lt;0,0-SUM($A$80:AB80),0))</f>
        <v>0</v>
      </c>
      <c r="AD80" s="159">
        <f>IF(((SUM($B$59:AD59)+SUM($B$61:AD65))+SUM($B$82:AD82))&lt;0,((SUM($B$59:AD59)+SUM($B$61:AD65))+SUM($B$82:AD82))*0.2-SUM($A$80:AC80),IF(SUM($A$80:AC80)&lt;0,0-SUM($A$80:AC80),0))</f>
        <v>0</v>
      </c>
      <c r="AE80" s="159">
        <f>IF(((SUM($B$59:AE59)+SUM($B$61:AE65))+SUM($B$82:AE82))&lt;0,((SUM($B$59:AE59)+SUM($B$61:AE65))+SUM($B$82:AE82))*0.2-SUM($A$80:AD80),IF(SUM($A$80:AD80)&lt;0,0-SUM($A$80:AD80),0))</f>
        <v>0</v>
      </c>
      <c r="AF80" s="159">
        <f>IF(((SUM($B$59:AF59)+SUM($B$61:AF65))+SUM($B$82:AF82))&lt;0,((SUM($B$59:AF59)+SUM($B$61:AF65))+SUM($B$82:AF82))*0.2-SUM($A$80:AE80),IF(SUM($A$80:AE80)&lt;0,0-SUM($A$80:AE80),0))</f>
        <v>0</v>
      </c>
      <c r="AG80" s="159">
        <f>IF(((SUM($B$59:AG59)+SUM($B$61:AG65))+SUM($B$82:AG82))&lt;0,((SUM($B$59:AG59)+SUM($B$61:AG65))+SUM($B$82:AG82))*0.2-SUM($A$80:AF80),IF(SUM($A$80:AF80)&lt;0,0-SUM($A$80:AF80),0))</f>
        <v>0</v>
      </c>
      <c r="AH80" s="159">
        <f>IF(((SUM($B$59:AH59)+SUM($B$61:AH65))+SUM($B$82:AH82))&lt;0,((SUM($B$59:AH59)+SUM($B$61:AH65))+SUM($B$82:AH82))*0.2-SUM($A$80:AG80),IF(SUM($A$80:AG80)&lt;0,0-SUM($A$80:AG80),0))</f>
        <v>0</v>
      </c>
    </row>
    <row r="81" spans="1:34" s="109" customFormat="1" ht="15.75" x14ac:dyDescent="0.25">
      <c r="A81" s="158" t="s">
        <v>372</v>
      </c>
      <c r="B81" s="159">
        <f>-B59*(B39)</f>
        <v>0</v>
      </c>
      <c r="C81" s="159">
        <f t="shared" ref="C81:AG81" si="18">-C59*(C39)</f>
        <v>0</v>
      </c>
      <c r="D81" s="159">
        <f t="shared" si="18"/>
        <v>0</v>
      </c>
      <c r="E81" s="159">
        <f t="shared" si="18"/>
        <v>0</v>
      </c>
      <c r="F81" s="159">
        <f t="shared" si="18"/>
        <v>0</v>
      </c>
      <c r="G81" s="159">
        <f t="shared" si="18"/>
        <v>0</v>
      </c>
      <c r="H81" s="159">
        <f t="shared" si="18"/>
        <v>0</v>
      </c>
      <c r="I81" s="159">
        <f t="shared" si="18"/>
        <v>0</v>
      </c>
      <c r="J81" s="159">
        <f t="shared" si="18"/>
        <v>0</v>
      </c>
      <c r="K81" s="159">
        <f t="shared" si="18"/>
        <v>0</v>
      </c>
      <c r="L81" s="159">
        <f t="shared" si="18"/>
        <v>0</v>
      </c>
      <c r="M81" s="159">
        <f t="shared" si="18"/>
        <v>0</v>
      </c>
      <c r="N81" s="159">
        <f t="shared" si="18"/>
        <v>0</v>
      </c>
      <c r="O81" s="159">
        <f t="shared" si="18"/>
        <v>0</v>
      </c>
      <c r="P81" s="159">
        <f t="shared" si="18"/>
        <v>0</v>
      </c>
      <c r="Q81" s="159">
        <f t="shared" si="18"/>
        <v>0</v>
      </c>
      <c r="R81" s="159">
        <f t="shared" si="18"/>
        <v>0</v>
      </c>
      <c r="S81" s="159">
        <f t="shared" si="18"/>
        <v>0</v>
      </c>
      <c r="T81" s="159">
        <f t="shared" si="18"/>
        <v>0</v>
      </c>
      <c r="U81" s="159">
        <f t="shared" si="18"/>
        <v>0</v>
      </c>
      <c r="V81" s="159">
        <f t="shared" si="18"/>
        <v>0</v>
      </c>
      <c r="W81" s="159">
        <f t="shared" si="18"/>
        <v>0</v>
      </c>
      <c r="X81" s="159">
        <f t="shared" si="18"/>
        <v>0</v>
      </c>
      <c r="Y81" s="159">
        <f t="shared" si="18"/>
        <v>0</v>
      </c>
      <c r="Z81" s="159">
        <f t="shared" si="18"/>
        <v>0</v>
      </c>
      <c r="AA81" s="159">
        <f t="shared" si="18"/>
        <v>0</v>
      </c>
      <c r="AB81" s="159">
        <f t="shared" si="18"/>
        <v>0</v>
      </c>
      <c r="AC81" s="159">
        <f t="shared" si="18"/>
        <v>0</v>
      </c>
      <c r="AD81" s="159">
        <f t="shared" si="18"/>
        <v>0</v>
      </c>
      <c r="AE81" s="159">
        <f t="shared" si="18"/>
        <v>0</v>
      </c>
      <c r="AF81" s="159">
        <f t="shared" si="18"/>
        <v>0</v>
      </c>
      <c r="AG81" s="159">
        <f t="shared" si="18"/>
        <v>0</v>
      </c>
      <c r="AH81" s="159">
        <f>-AH59*(AH39)</f>
        <v>0</v>
      </c>
    </row>
    <row r="82" spans="1:34" s="109" customFormat="1" ht="15.75" x14ac:dyDescent="0.2">
      <c r="A82" s="158" t="s">
        <v>373</v>
      </c>
      <c r="B82" s="161">
        <f>2.5*-1*1000000</f>
        <v>-2500000</v>
      </c>
      <c r="C82" s="161">
        <f>'6.2. Паспорт фин осв ввод'!G30*-1*1000000</f>
        <v>-232502977.07999998</v>
      </c>
      <c r="D82" s="161">
        <f>'6.2. Паспорт фин осв ввод'!J30*-1*1000000</f>
        <v>-417189083.04000002</v>
      </c>
      <c r="E82" s="161"/>
      <c r="F82" s="161"/>
      <c r="G82" s="161"/>
      <c r="H82" s="161"/>
      <c r="I82" s="161"/>
      <c r="J82" s="161"/>
      <c r="K82" s="161"/>
      <c r="L82" s="161"/>
      <c r="M82" s="161"/>
      <c r="N82" s="161"/>
      <c r="O82" s="161"/>
      <c r="P82" s="161">
        <f>'[2]6.2. Паспорт фин осв ввод'!X24*-1*1000*1000</f>
        <v>0</v>
      </c>
      <c r="Q82" s="161">
        <f>'[2]6.2. Паспорт фин осв ввод'!Y24*-1*1000*1000</f>
        <v>0</v>
      </c>
      <c r="R82" s="161">
        <f>'[2]6.2. Паспорт фин осв ввод'!Z24*-1*1000*1000</f>
        <v>0</v>
      </c>
      <c r="S82" s="161">
        <f>'[2]6.2. Паспорт фин осв ввод'!AA24*-1*1000*1000</f>
        <v>0</v>
      </c>
      <c r="T82" s="161">
        <f>'[2]6.2. Паспорт фин осв ввод'!AB24*-1*1000*1000</f>
        <v>0</v>
      </c>
      <c r="U82" s="161">
        <f>'[2]6.2. Паспорт фин осв ввод'!AC24*-1*1000*1000</f>
        <v>0</v>
      </c>
      <c r="V82" s="161"/>
      <c r="W82" s="161"/>
      <c r="X82" s="161">
        <f>'[2]6.2. Паспорт фин осв ввод'!AF24*-1*1000*1000</f>
        <v>0</v>
      </c>
      <c r="Y82" s="161">
        <f>'[2]6.2. Паспорт фин осв ввод'!AG24*-1*1000*1000</f>
        <v>0</v>
      </c>
      <c r="Z82" s="161"/>
      <c r="AA82" s="161"/>
      <c r="AB82" s="161">
        <f>'[2]6.2. Паспорт фин осв ввод'!AJ24*-1*1000*1000</f>
        <v>0</v>
      </c>
      <c r="AC82" s="161">
        <f>'[2]6.2. Паспорт фин осв ввод'!AK24*-1*1000*1000</f>
        <v>0</v>
      </c>
      <c r="AD82" s="161"/>
      <c r="AE82" s="161"/>
      <c r="AF82" s="161"/>
      <c r="AG82" s="161"/>
      <c r="AH82" s="161"/>
    </row>
    <row r="83" spans="1:34" s="109" customFormat="1" ht="15.75" x14ac:dyDescent="0.2">
      <c r="A83" s="158" t="s">
        <v>374</v>
      </c>
      <c r="B83" s="161">
        <v>0</v>
      </c>
      <c r="C83" s="161">
        <v>0</v>
      </c>
      <c r="D83" s="161">
        <v>0</v>
      </c>
      <c r="E83" s="161">
        <v>0</v>
      </c>
      <c r="F83" s="161">
        <v>0</v>
      </c>
      <c r="G83" s="161">
        <v>0</v>
      </c>
      <c r="H83" s="161">
        <v>0</v>
      </c>
      <c r="I83" s="161">
        <v>0</v>
      </c>
      <c r="J83" s="161">
        <v>0</v>
      </c>
      <c r="K83" s="161">
        <v>0</v>
      </c>
      <c r="L83" s="161">
        <v>0</v>
      </c>
      <c r="M83" s="161">
        <v>0</v>
      </c>
      <c r="N83" s="161">
        <v>0</v>
      </c>
      <c r="O83" s="161">
        <v>0</v>
      </c>
      <c r="P83" s="161">
        <v>0</v>
      </c>
      <c r="Q83" s="161">
        <v>0</v>
      </c>
      <c r="R83" s="161">
        <v>0</v>
      </c>
      <c r="S83" s="161">
        <v>0</v>
      </c>
      <c r="T83" s="161">
        <v>0</v>
      </c>
      <c r="U83" s="161">
        <v>0</v>
      </c>
      <c r="V83" s="161">
        <v>0</v>
      </c>
      <c r="W83" s="161">
        <v>0</v>
      </c>
      <c r="X83" s="161">
        <v>0</v>
      </c>
      <c r="Y83" s="161">
        <v>0</v>
      </c>
      <c r="Z83" s="161">
        <v>0</v>
      </c>
      <c r="AA83" s="161">
        <v>0</v>
      </c>
      <c r="AB83" s="161">
        <v>0</v>
      </c>
      <c r="AC83" s="161">
        <v>0</v>
      </c>
      <c r="AD83" s="161">
        <v>0</v>
      </c>
      <c r="AE83" s="161">
        <v>0</v>
      </c>
      <c r="AF83" s="161">
        <v>0</v>
      </c>
      <c r="AG83" s="161">
        <v>0</v>
      </c>
      <c r="AH83" s="161">
        <v>0</v>
      </c>
    </row>
    <row r="84" spans="1:34" s="109" customFormat="1" ht="14.25" x14ac:dyDescent="0.2">
      <c r="A84" s="162" t="s">
        <v>375</v>
      </c>
      <c r="B84" s="164">
        <f>SUM(B76:B83)</f>
        <v>-2500000</v>
      </c>
      <c r="C84" s="164">
        <f t="shared" ref="C84:AG84" si="19">SUM(C76:C83)</f>
        <v>-232502977.07999998</v>
      </c>
      <c r="D84" s="164">
        <f>SUM(D76:D83)</f>
        <v>-417189083.04000002</v>
      </c>
      <c r="E84" s="164">
        <f t="shared" si="19"/>
        <v>43095055.871274047</v>
      </c>
      <c r="F84" s="164">
        <f t="shared" si="19"/>
        <v>93300937.404329151</v>
      </c>
      <c r="G84" s="164">
        <f t="shared" si="19"/>
        <v>147477387.53099173</v>
      </c>
      <c r="H84" s="164">
        <f t="shared" si="19"/>
        <v>164595969.42325824</v>
      </c>
      <c r="I84" s="164">
        <f t="shared" si="19"/>
        <v>178594266.4869864</v>
      </c>
      <c r="J84" s="164">
        <f t="shared" si="19"/>
        <v>185738365.58318669</v>
      </c>
      <c r="K84" s="164">
        <f t="shared" si="19"/>
        <v>184302525.80012694</v>
      </c>
      <c r="L84" s="164">
        <f t="shared" si="19"/>
        <v>200917297.19500062</v>
      </c>
      <c r="M84" s="164">
        <f t="shared" si="19"/>
        <v>208976640.55022952</v>
      </c>
      <c r="N84" s="164">
        <f t="shared" si="19"/>
        <v>217366416.98302278</v>
      </c>
      <c r="O84" s="164">
        <f t="shared" si="19"/>
        <v>226100174.24956059</v>
      </c>
      <c r="P84" s="164">
        <f t="shared" si="19"/>
        <v>235192015.56402636</v>
      </c>
      <c r="Q84" s="164">
        <f t="shared" si="19"/>
        <v>233364713.43890339</v>
      </c>
      <c r="R84" s="164">
        <f t="shared" si="19"/>
        <v>254509278.05988699</v>
      </c>
      <c r="S84" s="164">
        <f t="shared" si="19"/>
        <v>264765892.63057619</v>
      </c>
      <c r="T84" s="164">
        <f t="shared" si="19"/>
        <v>275443028.3986637</v>
      </c>
      <c r="U84" s="164">
        <f t="shared" si="19"/>
        <v>286557926.73324281</v>
      </c>
      <c r="V84" s="164">
        <f t="shared" si="19"/>
        <v>298128535.89953953</v>
      </c>
      <c r="W84" s="164">
        <f t="shared" si="19"/>
        <v>310173540.04165453</v>
      </c>
      <c r="X84" s="164">
        <f t="shared" si="19"/>
        <v>307752703.50208771</v>
      </c>
      <c r="Y84" s="164">
        <f t="shared" si="19"/>
        <v>335765331.48732746</v>
      </c>
      <c r="Z84" s="164">
        <f t="shared" si="19"/>
        <v>349353444.24854183</v>
      </c>
      <c r="AA84" s="164">
        <f t="shared" si="19"/>
        <v>363498669.63296586</v>
      </c>
      <c r="AB84" s="164">
        <f t="shared" si="19"/>
        <v>378223849.25815111</v>
      </c>
      <c r="AC84" s="164">
        <f t="shared" si="19"/>
        <v>393552761.24796927</v>
      </c>
      <c r="AD84" s="164">
        <f t="shared" si="19"/>
        <v>390471916.29192591</v>
      </c>
      <c r="AE84" s="164">
        <f t="shared" si="19"/>
        <v>426121809.30340791</v>
      </c>
      <c r="AF84" s="164">
        <f t="shared" si="19"/>
        <v>443414537.65508139</v>
      </c>
      <c r="AG84" s="164">
        <f t="shared" si="19"/>
        <v>461416267.86917353</v>
      </c>
      <c r="AH84" s="164">
        <f>SUM(AH76:AH83)</f>
        <v>480156069.02204347</v>
      </c>
    </row>
    <row r="85" spans="1:34" s="109" customFormat="1" ht="14.25" x14ac:dyDescent="0.2">
      <c r="A85" s="162" t="s">
        <v>376</v>
      </c>
      <c r="B85" s="164">
        <f>SUM($B$84:B84)</f>
        <v>-2500000</v>
      </c>
      <c r="C85" s="164">
        <f>SUM($B$84:C84)</f>
        <v>-235002977.07999998</v>
      </c>
      <c r="D85" s="164">
        <f>SUM($B$84:D84)</f>
        <v>-652192060.12</v>
      </c>
      <c r="E85" s="164">
        <f>SUM($B$84:E84)</f>
        <v>-609097004.24872601</v>
      </c>
      <c r="F85" s="164">
        <f>SUM($B$84:F84)</f>
        <v>-515796066.84439683</v>
      </c>
      <c r="G85" s="164">
        <f>SUM($B$84:G84)</f>
        <v>-368318679.3134051</v>
      </c>
      <c r="H85" s="164">
        <f>SUM($B$84:H84)</f>
        <v>-203722709.89014685</v>
      </c>
      <c r="I85" s="164">
        <f>SUM($B$84:I84)</f>
        <v>-25128443.403160453</v>
      </c>
      <c r="J85" s="164">
        <f>SUM($B$84:J84)</f>
        <v>160609922.18002623</v>
      </c>
      <c r="K85" s="164">
        <f>SUM($B$84:K84)</f>
        <v>344912447.9801532</v>
      </c>
      <c r="L85" s="164">
        <f>SUM($B$84:L84)</f>
        <v>545829745.17515385</v>
      </c>
      <c r="M85" s="164">
        <f>SUM($B$84:M84)</f>
        <v>754806385.7253834</v>
      </c>
      <c r="N85" s="164">
        <f>SUM($B$84:N84)</f>
        <v>972172802.70840621</v>
      </c>
      <c r="O85" s="164">
        <f>SUM($B$84:O84)</f>
        <v>1198272976.9579668</v>
      </c>
      <c r="P85" s="164">
        <f>SUM($B$84:P84)</f>
        <v>1433464992.5219932</v>
      </c>
      <c r="Q85" s="164">
        <f>SUM($B$84:Q84)</f>
        <v>1666829705.9608965</v>
      </c>
      <c r="R85" s="164">
        <f>SUM($B$84:R84)</f>
        <v>1921338984.0207834</v>
      </c>
      <c r="S85" s="164">
        <f>SUM($B$84:S84)</f>
        <v>2186104876.6513596</v>
      </c>
      <c r="T85" s="164">
        <f>SUM($B$84:T84)</f>
        <v>2461547905.0500231</v>
      </c>
      <c r="U85" s="164">
        <f>SUM($B$84:U84)</f>
        <v>2748105831.7832661</v>
      </c>
      <c r="V85" s="164">
        <f>SUM($B$84:V84)</f>
        <v>3046234367.6828055</v>
      </c>
      <c r="W85" s="164">
        <f>SUM($B$84:W84)</f>
        <v>3356407907.7244601</v>
      </c>
      <c r="X85" s="164">
        <f>SUM($B$84:X84)</f>
        <v>3664160611.2265477</v>
      </c>
      <c r="Y85" s="164">
        <f>SUM($B$84:Y84)</f>
        <v>3999925942.7138753</v>
      </c>
      <c r="Z85" s="164">
        <f>SUM($B$84:Z84)</f>
        <v>4349279386.9624176</v>
      </c>
      <c r="AA85" s="164">
        <f>SUM($B$84:AA84)</f>
        <v>4712778056.5953836</v>
      </c>
      <c r="AB85" s="164">
        <f>SUM($B$84:AB84)</f>
        <v>5091001905.8535347</v>
      </c>
      <c r="AC85" s="164">
        <f>SUM($B$84:AC84)</f>
        <v>5484554667.1015043</v>
      </c>
      <c r="AD85" s="164">
        <f>SUM($B$84:AD84)</f>
        <v>5875026583.3934307</v>
      </c>
      <c r="AE85" s="164">
        <f>SUM($B$84:AE84)</f>
        <v>6301148392.6968384</v>
      </c>
      <c r="AF85" s="164">
        <f>SUM($B$84:AF84)</f>
        <v>6744562930.3519201</v>
      </c>
      <c r="AG85" s="164">
        <f>SUM($B$84:AG84)</f>
        <v>7205979198.2210941</v>
      </c>
      <c r="AH85" s="164">
        <f>SUM($B$84:AH84)</f>
        <v>7686135267.2431374</v>
      </c>
    </row>
    <row r="86" spans="1:34" s="109" customFormat="1" ht="15.75" x14ac:dyDescent="0.25">
      <c r="A86" s="168" t="s">
        <v>377</v>
      </c>
      <c r="B86" s="169">
        <f t="shared" ref="B86:AG86" si="20">1/POWER((1+$B$44),B74)</f>
        <v>0.93777936065805434</v>
      </c>
      <c r="C86" s="169">
        <f t="shared" si="20"/>
        <v>0.82471142437609202</v>
      </c>
      <c r="D86" s="169">
        <f t="shared" si="20"/>
        <v>0.7252760745546496</v>
      </c>
      <c r="E86" s="169">
        <f t="shared" si="20"/>
        <v>0.63782963200655141</v>
      </c>
      <c r="F86" s="169">
        <f t="shared" si="20"/>
        <v>0.56092659573173109</v>
      </c>
      <c r="G86" s="169">
        <f t="shared" si="20"/>
        <v>0.49329574859883135</v>
      </c>
      <c r="H86" s="169">
        <f t="shared" si="20"/>
        <v>0.43381914396168442</v>
      </c>
      <c r="I86" s="169">
        <f t="shared" si="20"/>
        <v>0.38151362585672716</v>
      </c>
      <c r="J86" s="169">
        <f t="shared" si="20"/>
        <v>0.33551457730782436</v>
      </c>
      <c r="K86" s="169">
        <f t="shared" si="20"/>
        <v>0.29506162809587938</v>
      </c>
      <c r="L86" s="169">
        <f t="shared" si="20"/>
        <v>0.25948608574081378</v>
      </c>
      <c r="M86" s="169">
        <f t="shared" si="20"/>
        <v>0.2281998819284265</v>
      </c>
      <c r="N86" s="169">
        <f t="shared" si="20"/>
        <v>0.20068585166513633</v>
      </c>
      <c r="O86" s="169">
        <f t="shared" si="20"/>
        <v>0.17648918447378092</v>
      </c>
      <c r="P86" s="169">
        <f t="shared" si="20"/>
        <v>0.15520990631763337</v>
      </c>
      <c r="Q86" s="169">
        <f t="shared" si="20"/>
        <v>0.13649626797786774</v>
      </c>
      <c r="R86" s="169">
        <f t="shared" si="20"/>
        <v>0.12003893059349906</v>
      </c>
      <c r="S86" s="169">
        <f t="shared" si="20"/>
        <v>0.10556585225002113</v>
      </c>
      <c r="T86" s="169">
        <f t="shared" si="20"/>
        <v>9.2837791091391383E-2</v>
      </c>
      <c r="U86" s="169">
        <f t="shared" si="20"/>
        <v>8.1644350621221856E-2</v>
      </c>
      <c r="V86" s="169">
        <f t="shared" si="20"/>
        <v>7.1800501821494903E-2</v>
      </c>
      <c r="W86" s="169">
        <f t="shared" si="20"/>
        <v>6.314352459897539E-2</v>
      </c>
      <c r="X86" s="169">
        <f t="shared" si="20"/>
        <v>5.5530318001033675E-2</v>
      </c>
      <c r="Y86" s="169">
        <f t="shared" si="20"/>
        <v>4.8835034738399147E-2</v>
      </c>
      <c r="Z86" s="169">
        <f t="shared" si="20"/>
        <v>4.2947000913199494E-2</v>
      </c>
      <c r="AA86" s="169">
        <f t="shared" si="20"/>
        <v>3.7768886565121354E-2</v>
      </c>
      <c r="AB86" s="169">
        <f t="shared" si="20"/>
        <v>3.114843223622029E-2</v>
      </c>
      <c r="AC86" s="169">
        <f t="shared" si="20"/>
        <v>2.9210356867983386E-2</v>
      </c>
      <c r="AD86" s="169">
        <f t="shared" si="20"/>
        <v>2.5688467916615415E-2</v>
      </c>
      <c r="AE86" s="169">
        <f t="shared" si="20"/>
        <v>2.2591212660817352E-2</v>
      </c>
      <c r="AF86" s="169">
        <f t="shared" si="20"/>
        <v>1.9867393070809383E-2</v>
      </c>
      <c r="AG86" s="169">
        <f t="shared" si="20"/>
        <v>1.7471984056643557E-2</v>
      </c>
      <c r="AH86" s="169">
        <f>1/POWER((1+$B$44),AH74)</f>
        <v>1.536538919764625E-2</v>
      </c>
    </row>
    <row r="87" spans="1:34" s="109" customFormat="1" ht="14.25" x14ac:dyDescent="0.2">
      <c r="A87" s="154" t="s">
        <v>378</v>
      </c>
      <c r="B87" s="164">
        <f t="shared" ref="B87:AG87" si="21">B84*B86</f>
        <v>-2344448.4016451361</v>
      </c>
      <c r="C87" s="164">
        <f t="shared" si="21"/>
        <v>-191747861.39932865</v>
      </c>
      <c r="D87" s="164">
        <f t="shared" si="21"/>
        <v>-302577260.49430496</v>
      </c>
      <c r="E87" s="164">
        <f t="shared" si="21"/>
        <v>27487303.627676498</v>
      </c>
      <c r="F87" s="164">
        <f t="shared" si="21"/>
        <v>52334977.196789689</v>
      </c>
      <c r="G87" s="164">
        <f t="shared" si="21"/>
        <v>72749968.283500522</v>
      </c>
      <c r="H87" s="164">
        <f t="shared" si="21"/>
        <v>71404882.554741472</v>
      </c>
      <c r="I87" s="164">
        <f t="shared" si="21"/>
        <v>68136146.164672747</v>
      </c>
      <c r="J87" s="164">
        <f t="shared" si="21"/>
        <v>62317929.218489036</v>
      </c>
      <c r="K87" s="164">
        <f t="shared" si="21"/>
        <v>54380603.324768268</v>
      </c>
      <c r="L87" s="164">
        <f t="shared" si="21"/>
        <v>52135243.006754495</v>
      </c>
      <c r="M87" s="164">
        <f t="shared" si="21"/>
        <v>47688444.6993616</v>
      </c>
      <c r="N87" s="164">
        <f t="shared" si="21"/>
        <v>43622364.515637077</v>
      </c>
      <c r="O87" s="164">
        <f t="shared" si="21"/>
        <v>39904235.362684712</v>
      </c>
      <c r="P87" s="164">
        <f t="shared" si="21"/>
        <v>36504130.702347904</v>
      </c>
      <c r="Q87" s="164">
        <f t="shared" si="21"/>
        <v>31853412.462134868</v>
      </c>
      <c r="R87" s="164">
        <f t="shared" si="21"/>
        <v>30551021.564432327</v>
      </c>
      <c r="S87" s="164">
        <f t="shared" si="21"/>
        <v>27950237.102284364</v>
      </c>
      <c r="T87" s="164">
        <f t="shared" si="21"/>
        <v>25571522.328055326</v>
      </c>
      <c r="U87" s="164">
        <f t="shared" si="21"/>
        <v>23395835.843499281</v>
      </c>
      <c r="V87" s="164">
        <f t="shared" si="21"/>
        <v>21405778.484894495</v>
      </c>
      <c r="W87" s="164">
        <f t="shared" si="21"/>
        <v>19585450.555571489</v>
      </c>
      <c r="X87" s="164">
        <f t="shared" si="21"/>
        <v>17089605.491148762</v>
      </c>
      <c r="Y87" s="164">
        <f t="shared" si="21"/>
        <v>16397111.627133742</v>
      </c>
      <c r="Z87" s="164">
        <f t="shared" si="21"/>
        <v>15003682.689171515</v>
      </c>
      <c r="AA87" s="164">
        <f t="shared" si="21"/>
        <v>13728940.019940009</v>
      </c>
      <c r="AB87" s="164">
        <f t="shared" si="21"/>
        <v>11781079.938739918</v>
      </c>
      <c r="AC87" s="164">
        <f t="shared" si="21"/>
        <v>11495816.602433445</v>
      </c>
      <c r="AD87" s="164">
        <f t="shared" si="21"/>
        <v>10030625.294004479</v>
      </c>
      <c r="AE87" s="164">
        <f t="shared" si="21"/>
        <v>9626608.4133855458</v>
      </c>
      <c r="AF87" s="164">
        <f t="shared" si="21"/>
        <v>8809490.9129047096</v>
      </c>
      <c r="AG87" s="164">
        <f t="shared" si="21"/>
        <v>8061857.6756861731</v>
      </c>
      <c r="AH87" s="164">
        <f>AH84*AH86</f>
        <v>7377784.8761355942</v>
      </c>
    </row>
    <row r="88" spans="1:34" s="109" customFormat="1" ht="14.25" x14ac:dyDescent="0.2">
      <c r="A88" s="154" t="s">
        <v>379</v>
      </c>
      <c r="B88" s="164">
        <f>SUM($B$87:B87)</f>
        <v>-2344448.4016451361</v>
      </c>
      <c r="C88" s="164">
        <f>SUM($B$87:C87)</f>
        <v>-194092309.80097377</v>
      </c>
      <c r="D88" s="164">
        <f>SUM($B$87:D87)</f>
        <v>-496669570.29527873</v>
      </c>
      <c r="E88" s="164">
        <f>SUM($B$87:E87)</f>
        <v>-469182266.66760224</v>
      </c>
      <c r="F88" s="164">
        <f>SUM($B$87:F87)</f>
        <v>-416847289.47081256</v>
      </c>
      <c r="G88" s="164">
        <f>SUM($B$87:G87)</f>
        <v>-344097321.18731201</v>
      </c>
      <c r="H88" s="164">
        <f>SUM($B$87:H87)</f>
        <v>-272692438.63257051</v>
      </c>
      <c r="I88" s="164">
        <f>SUM($B$87:I87)</f>
        <v>-204556292.46789777</v>
      </c>
      <c r="J88" s="164">
        <f>SUM($B$87:J87)</f>
        <v>-142238363.24940872</v>
      </c>
      <c r="K88" s="164">
        <f>SUM($B$87:K87)</f>
        <v>-87857759.924640447</v>
      </c>
      <c r="L88" s="164">
        <f>SUM($B$87:L87)</f>
        <v>-35722516.917885952</v>
      </c>
      <c r="M88" s="164">
        <f>SUM($B$87:M87)</f>
        <v>11965927.781475648</v>
      </c>
      <c r="N88" s="164">
        <f>SUM($B$87:N87)</f>
        <v>55588292.297112726</v>
      </c>
      <c r="O88" s="164">
        <f>SUM($B$87:O87)</f>
        <v>95492527.65979743</v>
      </c>
      <c r="P88" s="164">
        <f>SUM($B$87:P87)</f>
        <v>131996658.36214533</v>
      </c>
      <c r="Q88" s="164">
        <f>SUM($B$87:Q87)</f>
        <v>163850070.8242802</v>
      </c>
      <c r="R88" s="164">
        <f>SUM($B$87:R87)</f>
        <v>194401092.38871253</v>
      </c>
      <c r="S88" s="164">
        <f>SUM($B$87:S87)</f>
        <v>222351329.4909969</v>
      </c>
      <c r="T88" s="164">
        <f>SUM($B$87:T87)</f>
        <v>247922851.81905222</v>
      </c>
      <c r="U88" s="164">
        <f>SUM($B$87:U87)</f>
        <v>271318687.66255152</v>
      </c>
      <c r="V88" s="164">
        <f>SUM($B$87:V87)</f>
        <v>292724466.14744604</v>
      </c>
      <c r="W88" s="164">
        <f>SUM($B$87:W87)</f>
        <v>312309916.70301753</v>
      </c>
      <c r="X88" s="164">
        <f>SUM($B$87:X87)</f>
        <v>329399522.1941663</v>
      </c>
      <c r="Y88" s="164">
        <f>SUM($B$87:Y87)</f>
        <v>345796633.82130003</v>
      </c>
      <c r="Z88" s="164">
        <f>SUM($B$87:Z87)</f>
        <v>360800316.51047152</v>
      </c>
      <c r="AA88" s="164">
        <f>SUM($B$87:AA87)</f>
        <v>374529256.53041154</v>
      </c>
      <c r="AB88" s="164">
        <f>SUM($B$87:AB87)</f>
        <v>386310336.46915144</v>
      </c>
      <c r="AC88" s="164">
        <f>SUM($B$87:AC87)</f>
        <v>397806153.07158488</v>
      </c>
      <c r="AD88" s="164">
        <f>SUM($B$87:AD87)</f>
        <v>407836778.36558938</v>
      </c>
      <c r="AE88" s="164">
        <f>SUM($B$87:AE87)</f>
        <v>417463386.77897495</v>
      </c>
      <c r="AF88" s="164">
        <f>SUM($B$87:AF87)</f>
        <v>426272877.69187963</v>
      </c>
      <c r="AG88" s="164">
        <f>SUM($B$87:AG87)</f>
        <v>434334735.36756581</v>
      </c>
      <c r="AH88" s="164">
        <f>SUM($B$87:AH87)</f>
        <v>441712520.2437014</v>
      </c>
    </row>
    <row r="89" spans="1:34" s="109" customFormat="1" ht="14.25" x14ac:dyDescent="0.2">
      <c r="A89" s="154" t="s">
        <v>380</v>
      </c>
      <c r="B89" s="170">
        <f>IF((ISERR(IRR($B$84:B84))),0,IF(IRR($B$84:B84)&lt;0,0,IRR($B$84:B84)))</f>
        <v>0</v>
      </c>
      <c r="C89" s="170">
        <f>IF((ISERR(IRR($B$84:C84))),0,IF(IRR($B$84:C84)&lt;0,0,IRR($B$84:C84)))</f>
        <v>0</v>
      </c>
      <c r="D89" s="170">
        <f>IF((ISERR(IRR($B$84:D84))),0,IF(IRR($B$84:D84)&lt;0,0,IRR($B$84:D84)))</f>
        <v>0</v>
      </c>
      <c r="E89" s="170">
        <f>IF((ISERR(IRR($B$84:E84))),0,IF(IRR($B$84:E84)&lt;0,0,IRR($B$84:E84)))</f>
        <v>0</v>
      </c>
      <c r="F89" s="170">
        <f>IF((ISERR(IRR($B$84:F84))),0,IF(IRR($B$84:F84)&lt;0,0,IRR($B$84:F84)))</f>
        <v>0</v>
      </c>
      <c r="G89" s="170">
        <f>IF((ISERR(IRR($B$84:G84))),0,IF(IRR($B$84:G84)&lt;0,0,IRR($B$84:G84)))</f>
        <v>0</v>
      </c>
      <c r="H89" s="170">
        <f>IF((ISERR(IRR($B$84:H84))),0,IF(IRR($B$84:H84)&lt;0,0,IRR($B$84:H84)))</f>
        <v>0</v>
      </c>
      <c r="I89" s="170">
        <f>IF((ISERR(IRR($B$84:I84))),0,IF(IRR($B$84:I84)&lt;0,0,IRR($B$84:I84)))</f>
        <v>0</v>
      </c>
      <c r="J89" s="170">
        <f>IF((ISERR(IRR($B$84:J84))),0,IF(IRR($B$84:J84)&lt;0,0,IRR($B$84:J84)))</f>
        <v>5.1061815815988343E-2</v>
      </c>
      <c r="K89" s="170">
        <f>IF((ISERR(IRR($B$84:K84))),0,IF(IRR($B$84:K84)&lt;0,0,IRR($B$84:K84)))</f>
        <v>9.0885564914007011E-2</v>
      </c>
      <c r="L89" s="170">
        <f>IF((ISERR(IRR($B$84:L84))),0,IF(IRR($B$84:L84)&lt;0,0,IRR($B$84:L84)))</f>
        <v>0.12053320369751797</v>
      </c>
      <c r="M89" s="170">
        <f>IF((ISERR(IRR($B$84:M84))),0,IF(IRR($B$84:M84)&lt;0,0,IRR($B$84:M84)))</f>
        <v>0.14207638893809604</v>
      </c>
      <c r="N89" s="170">
        <f>IF((ISERR(IRR($B$84:N84))),0,IF(IRR($B$84:N84)&lt;0,0,IRR($B$84:N84)))</f>
        <v>0.15811692238683261</v>
      </c>
      <c r="O89" s="170">
        <f>IF((ISERR(IRR($B$84:O84))),0,IF(IRR($B$84:O84)&lt;0,0,IRR($B$84:O84)))</f>
        <v>0.17029564121796015</v>
      </c>
      <c r="P89" s="170">
        <f>IF((ISERR(IRR($B$84:P84))),0,IF(IRR($B$84:P84)&lt;0,0,IRR($B$84:P84)))</f>
        <v>0.17969133576252894</v>
      </c>
      <c r="Q89" s="170">
        <f>IF((ISERR(IRR($B$84:Q84))),0,IF(IRR($B$84:Q84)&lt;0,0,IRR($B$84:Q84)))</f>
        <v>0.18671544183535893</v>
      </c>
      <c r="R89" s="170">
        <f>IF((ISERR(IRR($B$84:R84))),0,IF(IRR($B$84:R84)&lt;0,0,IRR($B$84:R84)))</f>
        <v>0.19255146315491123</v>
      </c>
      <c r="S89" s="170">
        <f>IF((ISERR(IRR($B$84:S84))),0,IF(IRR($B$84:S84)&lt;0,0,IRR($B$84:S84)))</f>
        <v>0.19720908475867849</v>
      </c>
      <c r="T89" s="170">
        <f>IF((ISERR(IRR($B$84:T84))),0,IF(IRR($B$84:T84)&lt;0,0,IRR($B$84:T84)))</f>
        <v>0.2009572294715789</v>
      </c>
      <c r="U89" s="170">
        <f>IF((ISERR(IRR($B$84:U84))),0,IF(IRR($B$84:U84)&lt;0,0,IRR($B$84:U84)))</f>
        <v>0.20399516166758946</v>
      </c>
      <c r="V89" s="170">
        <f>IF((ISERR(IRR($B$84:V84))),0,IF(IRR($B$84:V84)&lt;0,0,IRR($B$84:V84)))</f>
        <v>0.20647279693570075</v>
      </c>
      <c r="W89" s="170">
        <f>IF((ISERR(IRR($B$84:W84))),0,IF(IRR($B$84:W84)&lt;0,0,IRR($B$84:W84)))</f>
        <v>0.20850444102483867</v>
      </c>
      <c r="X89" s="170">
        <f>IF((ISERR(IRR($B$84:X84))),0,IF(IRR($B$84:X84)&lt;0,0,IRR($B$84:X84)))</f>
        <v>0.21010218785204282</v>
      </c>
      <c r="Y89" s="170">
        <f>IF((ISERR(IRR($B$84:Y84))),0,IF(IRR($B$84:Y84)&lt;0,0,IRR($B$84:Y84)))</f>
        <v>0.21148958841290444</v>
      </c>
      <c r="Z89" s="170">
        <f>IF((ISERR(IRR($B$84:Z84))),0,IF(IRR($B$84:Z84)&lt;0,0,IRR($B$84:Z84)))</f>
        <v>0.21264159409234873</v>
      </c>
      <c r="AA89" s="170">
        <f>IF((ISERR(IRR($B$84:AA84))),0,IF(IRR($B$84:AA84)&lt;0,0,IRR($B$84:AA84)))</f>
        <v>0.21360124037883232</v>
      </c>
      <c r="AB89" s="170">
        <f>IF((ISERR(IRR($B$84:AB84))),0,IF(IRR($B$84:AB84)&lt;0,0,IRR($B$84:AB84)))</f>
        <v>0.21440293181621772</v>
      </c>
      <c r="AC89" s="170">
        <f>IF((ISERR(IRR($B$84:AC84))),0,IF(IRR($B$84:AC84)&lt;0,0,IRR($B$84:AC84)))</f>
        <v>0.21507435951644793</v>
      </c>
      <c r="AD89" s="170">
        <f>IF((ISERR(IRR($B$84:AD84))),0,IF(IRR($B$84:AD84)&lt;0,0,IRR($B$84:AD84)))</f>
        <v>0.21561197829510936</v>
      </c>
      <c r="AE89" s="170">
        <f>IF((ISERR(IRR($B$84:AE84))),0,IF(IRR($B$84:AE84)&lt;0,0,IRR($B$84:AE84)))</f>
        <v>0.21608639781855699</v>
      </c>
      <c r="AF89" s="170">
        <f>IF((ISERR(IRR($B$84:AF84))),0,IF(IRR($B$84:AF84)&lt;0,0,IRR($B$84:AF84)))</f>
        <v>0.21648611058934697</v>
      </c>
      <c r="AG89" s="170">
        <f>IF((ISERR(IRR($B$84:AG84))),0,IF(IRR($B$84:AG84)&lt;0,0,IRR($B$84:AG84)))</f>
        <v>0.21682340569633962</v>
      </c>
      <c r="AH89" s="170">
        <f>IF((ISERR(IRR($B$84:AH84))),0,IF(IRR($B$84:AH84)&lt;0,0,IRR($B$84:AH84)))</f>
        <v>0.21710842367083427</v>
      </c>
    </row>
    <row r="90" spans="1:34" s="109" customFormat="1" ht="14.25" x14ac:dyDescent="0.2">
      <c r="A90" s="154" t="s">
        <v>381</v>
      </c>
      <c r="B90" s="163">
        <f t="shared" ref="B90:AE90" si="22">IF(AND(B85&gt;0,A85&lt;0),(B75-(B85/(B85-A85))),0)</f>
        <v>0</v>
      </c>
      <c r="C90" s="163">
        <f t="shared" si="22"/>
        <v>0</v>
      </c>
      <c r="D90" s="163">
        <f t="shared" si="22"/>
        <v>0</v>
      </c>
      <c r="E90" s="163">
        <f t="shared" si="22"/>
        <v>0</v>
      </c>
      <c r="F90" s="163">
        <f t="shared" si="22"/>
        <v>0</v>
      </c>
      <c r="G90" s="163">
        <f t="shared" si="22"/>
        <v>0</v>
      </c>
      <c r="H90" s="163">
        <f t="shared" si="22"/>
        <v>0</v>
      </c>
      <c r="I90" s="163">
        <f t="shared" si="22"/>
        <v>0</v>
      </c>
      <c r="J90" s="163">
        <f t="shared" si="22"/>
        <v>8.1352894611959208</v>
      </c>
      <c r="K90" s="163">
        <f t="shared" si="22"/>
        <v>0</v>
      </c>
      <c r="L90" s="163">
        <f t="shared" si="22"/>
        <v>0</v>
      </c>
      <c r="M90" s="163">
        <f t="shared" si="22"/>
        <v>0</v>
      </c>
      <c r="N90" s="163">
        <f t="shared" si="22"/>
        <v>0</v>
      </c>
      <c r="O90" s="163">
        <f t="shared" si="22"/>
        <v>0</v>
      </c>
      <c r="P90" s="163">
        <f t="shared" si="22"/>
        <v>0</v>
      </c>
      <c r="Q90" s="163">
        <f t="shared" si="22"/>
        <v>0</v>
      </c>
      <c r="R90" s="163">
        <f t="shared" si="22"/>
        <v>0</v>
      </c>
      <c r="S90" s="163">
        <f t="shared" si="22"/>
        <v>0</v>
      </c>
      <c r="T90" s="163">
        <f t="shared" si="22"/>
        <v>0</v>
      </c>
      <c r="U90" s="163">
        <f t="shared" si="22"/>
        <v>0</v>
      </c>
      <c r="V90" s="163">
        <f t="shared" si="22"/>
        <v>0</v>
      </c>
      <c r="W90" s="163">
        <f t="shared" si="22"/>
        <v>0</v>
      </c>
      <c r="X90" s="163">
        <f t="shared" si="22"/>
        <v>0</v>
      </c>
      <c r="Y90" s="163">
        <f t="shared" si="22"/>
        <v>0</v>
      </c>
      <c r="Z90" s="163">
        <f t="shared" si="22"/>
        <v>0</v>
      </c>
      <c r="AA90" s="163">
        <f t="shared" si="22"/>
        <v>0</v>
      </c>
      <c r="AB90" s="163">
        <f t="shared" si="22"/>
        <v>0</v>
      </c>
      <c r="AC90" s="163">
        <f t="shared" si="22"/>
        <v>0</v>
      </c>
      <c r="AD90" s="163">
        <f t="shared" si="22"/>
        <v>0</v>
      </c>
      <c r="AE90" s="163">
        <f t="shared" si="22"/>
        <v>0</v>
      </c>
      <c r="AF90" s="163">
        <f t="shared" ref="AF90:AH90" si="23">IF(AND(AF85&gt;0,AE85&lt;0),(AF75-(AF85/(AF85-AE85))),0)</f>
        <v>0</v>
      </c>
      <c r="AG90" s="163">
        <f>IF(AND(AG85&gt;0,AF85&lt;0),(AG75-(AG85/(AG85-AF85))),0)</f>
        <v>0</v>
      </c>
      <c r="AH90" s="163">
        <f t="shared" si="23"/>
        <v>0</v>
      </c>
    </row>
    <row r="91" spans="1:34" s="109" customFormat="1" ht="14.25" x14ac:dyDescent="0.2">
      <c r="A91" s="171" t="s">
        <v>382</v>
      </c>
      <c r="B91" s="172">
        <f t="shared" ref="B91:AE91" si="24">IF(AND(B88&gt;0,A88&lt;0),(B75-(B88/(B88-A88))),0)</f>
        <v>0</v>
      </c>
      <c r="C91" s="172">
        <f t="shared" si="24"/>
        <v>0</v>
      </c>
      <c r="D91" s="172">
        <f t="shared" si="24"/>
        <v>0</v>
      </c>
      <c r="E91" s="172">
        <f t="shared" si="24"/>
        <v>0</v>
      </c>
      <c r="F91" s="172">
        <f t="shared" si="24"/>
        <v>0</v>
      </c>
      <c r="G91" s="172">
        <f t="shared" si="24"/>
        <v>0</v>
      </c>
      <c r="H91" s="172">
        <f t="shared" si="24"/>
        <v>0</v>
      </c>
      <c r="I91" s="172">
        <f t="shared" si="24"/>
        <v>0</v>
      </c>
      <c r="J91" s="172">
        <f t="shared" si="24"/>
        <v>0</v>
      </c>
      <c r="K91" s="172">
        <f t="shared" si="24"/>
        <v>0</v>
      </c>
      <c r="L91" s="172">
        <f t="shared" si="24"/>
        <v>0</v>
      </c>
      <c r="M91" s="172">
        <f t="shared" si="24"/>
        <v>11.749081190277614</v>
      </c>
      <c r="N91" s="172">
        <f t="shared" si="24"/>
        <v>0</v>
      </c>
      <c r="O91" s="172">
        <f t="shared" si="24"/>
        <v>0</v>
      </c>
      <c r="P91" s="172">
        <f t="shared" si="24"/>
        <v>0</v>
      </c>
      <c r="Q91" s="172">
        <f t="shared" si="24"/>
        <v>0</v>
      </c>
      <c r="R91" s="172">
        <f t="shared" si="24"/>
        <v>0</v>
      </c>
      <c r="S91" s="172">
        <f t="shared" si="24"/>
        <v>0</v>
      </c>
      <c r="T91" s="172">
        <f t="shared" si="24"/>
        <v>0</v>
      </c>
      <c r="U91" s="172">
        <f t="shared" si="24"/>
        <v>0</v>
      </c>
      <c r="V91" s="172">
        <f t="shared" si="24"/>
        <v>0</v>
      </c>
      <c r="W91" s="172">
        <f t="shared" si="24"/>
        <v>0</v>
      </c>
      <c r="X91" s="172">
        <f t="shared" si="24"/>
        <v>0</v>
      </c>
      <c r="Y91" s="172">
        <f t="shared" si="24"/>
        <v>0</v>
      </c>
      <c r="Z91" s="172">
        <f t="shared" si="24"/>
        <v>0</v>
      </c>
      <c r="AA91" s="172">
        <f t="shared" si="24"/>
        <v>0</v>
      </c>
      <c r="AB91" s="172">
        <f t="shared" si="24"/>
        <v>0</v>
      </c>
      <c r="AC91" s="172">
        <f t="shared" si="24"/>
        <v>0</v>
      </c>
      <c r="AD91" s="172">
        <f t="shared" si="24"/>
        <v>0</v>
      </c>
      <c r="AE91" s="172">
        <f t="shared" si="24"/>
        <v>0</v>
      </c>
      <c r="AF91" s="172">
        <f t="shared" ref="AF91:AH91" si="25">IF(AND(AF88&gt;0,AE88&lt;0),(AF75-(AF88/(AF88-AE88))),0)</f>
        <v>0</v>
      </c>
      <c r="AG91" s="172">
        <f>IF(AND(AG88&gt;0,AF88&lt;0),(AG75-(AG88/(AG88-AF88))),0)</f>
        <v>0</v>
      </c>
      <c r="AH91" s="172">
        <f t="shared" si="25"/>
        <v>0</v>
      </c>
    </row>
    <row r="92" spans="1:34" s="109" customFormat="1" ht="15.75" x14ac:dyDescent="0.2">
      <c r="A92" s="173"/>
      <c r="B92" s="174">
        <v>2023</v>
      </c>
      <c r="C92" s="174">
        <f>B92+1</f>
        <v>2024</v>
      </c>
      <c r="D92" s="174">
        <f t="shared" ref="D92:AH99" si="26">C92+1</f>
        <v>2025</v>
      </c>
      <c r="E92" s="174">
        <f t="shared" si="26"/>
        <v>2026</v>
      </c>
      <c r="F92" s="174">
        <f t="shared" si="26"/>
        <v>2027</v>
      </c>
      <c r="G92" s="174">
        <f t="shared" si="26"/>
        <v>2028</v>
      </c>
      <c r="H92" s="174">
        <f t="shared" si="26"/>
        <v>2029</v>
      </c>
      <c r="I92" s="174">
        <f t="shared" si="26"/>
        <v>2030</v>
      </c>
      <c r="J92" s="174">
        <f t="shared" si="26"/>
        <v>2031</v>
      </c>
      <c r="K92" s="174">
        <f t="shared" si="26"/>
        <v>2032</v>
      </c>
      <c r="L92" s="174">
        <f t="shared" si="26"/>
        <v>2033</v>
      </c>
      <c r="M92" s="174">
        <f t="shared" si="26"/>
        <v>2034</v>
      </c>
      <c r="N92" s="174">
        <f t="shared" si="26"/>
        <v>2035</v>
      </c>
      <c r="O92" s="174">
        <f t="shared" si="26"/>
        <v>2036</v>
      </c>
      <c r="P92" s="174">
        <f t="shared" si="26"/>
        <v>2037</v>
      </c>
      <c r="Q92" s="174">
        <f t="shared" si="26"/>
        <v>2038</v>
      </c>
      <c r="R92" s="174">
        <f t="shared" si="26"/>
        <v>2039</v>
      </c>
      <c r="S92" s="174">
        <f t="shared" si="26"/>
        <v>2040</v>
      </c>
      <c r="T92" s="174">
        <f t="shared" si="26"/>
        <v>2041</v>
      </c>
      <c r="U92" s="174">
        <f t="shared" si="26"/>
        <v>2042</v>
      </c>
      <c r="V92" s="174">
        <f t="shared" si="26"/>
        <v>2043</v>
      </c>
      <c r="W92" s="174">
        <f t="shared" si="26"/>
        <v>2044</v>
      </c>
      <c r="X92" s="174">
        <f t="shared" si="26"/>
        <v>2045</v>
      </c>
      <c r="Y92" s="174">
        <f t="shared" si="26"/>
        <v>2046</v>
      </c>
      <c r="Z92" s="174">
        <f t="shared" si="26"/>
        <v>2047</v>
      </c>
      <c r="AA92" s="174">
        <f t="shared" si="26"/>
        <v>2048</v>
      </c>
      <c r="AB92" s="174">
        <f t="shared" si="26"/>
        <v>2049</v>
      </c>
      <c r="AC92" s="174">
        <f t="shared" si="26"/>
        <v>2050</v>
      </c>
      <c r="AD92" s="174">
        <f t="shared" si="26"/>
        <v>2051</v>
      </c>
      <c r="AE92" s="174">
        <f t="shared" si="26"/>
        <v>2052</v>
      </c>
      <c r="AF92" s="174">
        <f t="shared" si="26"/>
        <v>2053</v>
      </c>
      <c r="AG92" s="174">
        <f t="shared" si="26"/>
        <v>2054</v>
      </c>
      <c r="AH92" s="174">
        <f t="shared" si="26"/>
        <v>2055</v>
      </c>
    </row>
    <row r="93" spans="1:34" s="109" customFormat="1" ht="15.75" customHeight="1" x14ac:dyDescent="0.2">
      <c r="A93" s="175" t="s">
        <v>383</v>
      </c>
      <c r="B93" s="176"/>
      <c r="C93" s="176"/>
      <c r="D93" s="176"/>
      <c r="E93" s="176"/>
      <c r="F93" s="176"/>
      <c r="G93" s="176"/>
      <c r="H93" s="176"/>
      <c r="I93" s="176"/>
      <c r="J93" s="176"/>
      <c r="K93" s="176"/>
      <c r="L93" s="176"/>
      <c r="M93" s="176"/>
      <c r="N93" s="177">
        <v>10</v>
      </c>
      <c r="O93" s="176"/>
      <c r="P93" s="176"/>
      <c r="Q93" s="176"/>
      <c r="R93" s="176"/>
      <c r="S93" s="176"/>
      <c r="T93" s="176"/>
      <c r="U93" s="176"/>
      <c r="V93" s="176"/>
      <c r="W93" s="176"/>
      <c r="X93" s="176"/>
      <c r="Y93" s="176"/>
      <c r="Z93" s="176"/>
      <c r="AA93" s="176"/>
      <c r="AB93" s="176"/>
      <c r="AC93" s="176"/>
      <c r="AD93" s="121"/>
      <c r="AE93" s="121"/>
      <c r="AF93" s="121"/>
      <c r="AG93" s="121"/>
    </row>
    <row r="94" spans="1:34" s="109" customFormat="1" ht="68.45" customHeight="1" x14ac:dyDescent="0.2">
      <c r="A94" s="426" t="s">
        <v>384</v>
      </c>
      <c r="B94" s="427"/>
      <c r="C94" s="427"/>
      <c r="D94" s="427"/>
      <c r="E94" s="427"/>
      <c r="F94" s="427"/>
      <c r="G94" s="427"/>
      <c r="H94" s="427"/>
      <c r="I94" s="427"/>
      <c r="J94" s="178"/>
      <c r="K94" s="178"/>
      <c r="L94" s="178"/>
      <c r="M94" s="178"/>
      <c r="N94" s="178"/>
      <c r="O94" s="178"/>
      <c r="P94" s="178"/>
      <c r="Q94" s="178"/>
      <c r="R94" s="178"/>
      <c r="S94" s="178"/>
      <c r="T94" s="178"/>
      <c r="U94" s="178"/>
      <c r="V94" s="178"/>
      <c r="W94" s="178"/>
      <c r="X94" s="178"/>
      <c r="Y94" s="178"/>
      <c r="Z94" s="178"/>
      <c r="AA94" s="178"/>
      <c r="AB94" s="178"/>
      <c r="AC94" s="178"/>
      <c r="AD94" s="179"/>
      <c r="AE94" s="179"/>
      <c r="AF94" s="179"/>
      <c r="AG94" s="179"/>
    </row>
    <row r="95" spans="1:34" s="109" customFormat="1" ht="15.75" x14ac:dyDescent="0.2">
      <c r="A95" s="110"/>
      <c r="B95" s="110"/>
      <c r="C95" s="18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row>
    <row r="96" spans="1:34" s="109" customFormat="1" ht="15.75" x14ac:dyDescent="0.25">
      <c r="A96" s="181"/>
      <c r="B96" s="182"/>
      <c r="C96" s="183"/>
      <c r="D96" s="183"/>
      <c r="E96" s="183"/>
      <c r="F96" s="183"/>
      <c r="G96" s="183"/>
      <c r="H96" s="183"/>
      <c r="I96" s="183"/>
      <c r="J96" s="183"/>
      <c r="K96" s="183"/>
      <c r="L96" s="183"/>
      <c r="M96" s="183"/>
      <c r="N96" s="183"/>
      <c r="O96" s="110"/>
      <c r="P96" s="110"/>
      <c r="Q96" s="110"/>
      <c r="R96" s="110"/>
      <c r="S96" s="110"/>
      <c r="T96" s="110"/>
      <c r="U96" s="110"/>
      <c r="V96" s="110"/>
      <c r="W96" s="110"/>
      <c r="X96" s="110"/>
      <c r="Y96" s="110"/>
      <c r="Z96" s="110"/>
      <c r="AA96" s="110"/>
      <c r="AB96" s="110"/>
    </row>
    <row r="97" spans="1:58" s="109" customFormat="1" ht="15.75" x14ac:dyDescent="0.25">
      <c r="A97" s="110"/>
      <c r="B97" s="110"/>
      <c r="C97" s="110"/>
      <c r="D97" s="110"/>
      <c r="E97" s="84">
        <f>$D$99+10</f>
        <v>2035</v>
      </c>
      <c r="F97" s="110"/>
      <c r="G97" s="110"/>
      <c r="H97" s="110"/>
      <c r="I97" s="110"/>
      <c r="J97" s="110"/>
      <c r="K97" s="110"/>
      <c r="L97" s="110"/>
      <c r="M97" s="110"/>
      <c r="N97" s="110"/>
      <c r="O97" s="110"/>
      <c r="P97" s="110"/>
      <c r="Q97" s="110"/>
      <c r="R97" s="110"/>
      <c r="S97" s="110"/>
      <c r="T97" s="110"/>
      <c r="U97" s="110"/>
      <c r="V97" s="110"/>
      <c r="W97" s="110"/>
      <c r="X97" s="110"/>
      <c r="Y97" s="110"/>
      <c r="Z97" s="110"/>
      <c r="AA97" s="110"/>
      <c r="AB97" s="110"/>
      <c r="AC97" s="110"/>
      <c r="AD97" s="110"/>
      <c r="AE97" s="110"/>
      <c r="AF97" s="110"/>
      <c r="AG97" s="110"/>
    </row>
    <row r="98" spans="1:58" x14ac:dyDescent="0.25">
      <c r="E98" s="84">
        <f>$D$99+B27</f>
        <v>2055</v>
      </c>
    </row>
    <row r="99" spans="1:58" s="184" customFormat="1" x14ac:dyDescent="0.25">
      <c r="A99" s="185"/>
      <c r="B99" s="186">
        <f>B127</f>
        <v>2023</v>
      </c>
      <c r="C99" s="186">
        <f>B99+1</f>
        <v>2024</v>
      </c>
      <c r="D99" s="186">
        <f t="shared" si="26"/>
        <v>2025</v>
      </c>
      <c r="E99" s="186">
        <f t="shared" ref="E99:AH99" si="27">D99+1</f>
        <v>2026</v>
      </c>
      <c r="F99" s="186">
        <f t="shared" si="27"/>
        <v>2027</v>
      </c>
      <c r="G99" s="186">
        <f t="shared" si="27"/>
        <v>2028</v>
      </c>
      <c r="H99" s="186">
        <f t="shared" si="27"/>
        <v>2029</v>
      </c>
      <c r="I99" s="186">
        <f t="shared" si="27"/>
        <v>2030</v>
      </c>
      <c r="J99" s="186">
        <f t="shared" si="27"/>
        <v>2031</v>
      </c>
      <c r="K99" s="186">
        <f t="shared" si="27"/>
        <v>2032</v>
      </c>
      <c r="L99" s="186">
        <f t="shared" si="27"/>
        <v>2033</v>
      </c>
      <c r="M99" s="186">
        <f t="shared" si="27"/>
        <v>2034</v>
      </c>
      <c r="N99" s="186">
        <f t="shared" si="27"/>
        <v>2035</v>
      </c>
      <c r="O99" s="186">
        <f t="shared" si="27"/>
        <v>2036</v>
      </c>
      <c r="P99" s="186">
        <f t="shared" si="27"/>
        <v>2037</v>
      </c>
      <c r="Q99" s="186">
        <f t="shared" si="27"/>
        <v>2038</v>
      </c>
      <c r="R99" s="186">
        <f t="shared" si="27"/>
        <v>2039</v>
      </c>
      <c r="S99" s="186">
        <f t="shared" si="27"/>
        <v>2040</v>
      </c>
      <c r="T99" s="186">
        <f t="shared" si="27"/>
        <v>2041</v>
      </c>
      <c r="U99" s="186">
        <f t="shared" si="27"/>
        <v>2042</v>
      </c>
      <c r="V99" s="186">
        <f t="shared" si="27"/>
        <v>2043</v>
      </c>
      <c r="W99" s="186">
        <f t="shared" si="27"/>
        <v>2044</v>
      </c>
      <c r="X99" s="186">
        <f t="shared" si="27"/>
        <v>2045</v>
      </c>
      <c r="Y99" s="186">
        <f t="shared" si="27"/>
        <v>2046</v>
      </c>
      <c r="Z99" s="186">
        <f t="shared" si="27"/>
        <v>2047</v>
      </c>
      <c r="AA99" s="186">
        <f t="shared" si="27"/>
        <v>2048</v>
      </c>
      <c r="AB99" s="186">
        <f t="shared" si="27"/>
        <v>2049</v>
      </c>
      <c r="AC99" s="186">
        <f t="shared" si="27"/>
        <v>2050</v>
      </c>
      <c r="AD99" s="186">
        <f t="shared" si="27"/>
        <v>2051</v>
      </c>
      <c r="AE99" s="186">
        <f t="shared" si="27"/>
        <v>2052</v>
      </c>
      <c r="AF99" s="186">
        <f t="shared" si="27"/>
        <v>2053</v>
      </c>
      <c r="AG99" s="186">
        <f t="shared" si="27"/>
        <v>2054</v>
      </c>
      <c r="AH99" s="186">
        <f t="shared" si="27"/>
        <v>2055</v>
      </c>
      <c r="AI99" s="187"/>
      <c r="AJ99" s="187"/>
      <c r="AK99" s="187"/>
      <c r="AL99" s="187"/>
      <c r="AM99" s="187"/>
      <c r="AN99" s="187"/>
      <c r="AO99" s="187"/>
      <c r="AP99" s="84"/>
      <c r="AQ99" s="187"/>
      <c r="AR99" s="187"/>
      <c r="AS99" s="187"/>
      <c r="AT99" s="187"/>
    </row>
    <row r="100" spans="1:58" s="184" customFormat="1" x14ac:dyDescent="0.25">
      <c r="A100" s="188" t="s">
        <v>385</v>
      </c>
      <c r="B100" s="189"/>
      <c r="C100" s="189">
        <f>C101*$B$103*$B$104*1000</f>
        <v>0</v>
      </c>
      <c r="D100" s="189">
        <f>D101*$B$103*$B$104*1000</f>
        <v>0</v>
      </c>
      <c r="E100" s="189">
        <f>E101*$B$103*E104</f>
        <v>36245675.39469038</v>
      </c>
      <c r="F100" s="189">
        <f>F101*$B$103*F104</f>
        <v>79933111.230228543</v>
      </c>
      <c r="G100" s="189">
        <f t="shared" ref="G100:AO100" si="28">G101*$B$103*G104</f>
        <v>123550472.01448557</v>
      </c>
      <c r="H100" s="189">
        <f t="shared" si="28"/>
        <v>132879316.16853583</v>
      </c>
      <c r="I100" s="189">
        <f t="shared" si="28"/>
        <v>138796204.37524632</v>
      </c>
      <c r="J100" s="189">
        <f t="shared" si="28"/>
        <v>138796204.37524632</v>
      </c>
      <c r="K100" s="189">
        <f t="shared" si="28"/>
        <v>138796204.37524632</v>
      </c>
      <c r="L100" s="189">
        <f t="shared" si="28"/>
        <v>138796204.37524632</v>
      </c>
      <c r="M100" s="189">
        <f t="shared" si="28"/>
        <v>138796204.37524632</v>
      </c>
      <c r="N100" s="189">
        <f t="shared" si="28"/>
        <v>138796204.37524632</v>
      </c>
      <c r="O100" s="189">
        <f t="shared" si="28"/>
        <v>138796204.37524632</v>
      </c>
      <c r="P100" s="189">
        <f t="shared" si="28"/>
        <v>138796204.37524632</v>
      </c>
      <c r="Q100" s="189">
        <f t="shared" si="28"/>
        <v>138796204.37524632</v>
      </c>
      <c r="R100" s="189">
        <f t="shared" si="28"/>
        <v>138796204.37524632</v>
      </c>
      <c r="S100" s="189">
        <f t="shared" si="28"/>
        <v>138796204.37524632</v>
      </c>
      <c r="T100" s="189">
        <f t="shared" si="28"/>
        <v>138796204.37524632</v>
      </c>
      <c r="U100" s="189">
        <f t="shared" si="28"/>
        <v>138796204.37524632</v>
      </c>
      <c r="V100" s="189">
        <f t="shared" si="28"/>
        <v>138796204.37524632</v>
      </c>
      <c r="W100" s="189">
        <f t="shared" si="28"/>
        <v>138796204.37524632</v>
      </c>
      <c r="X100" s="189">
        <f t="shared" si="28"/>
        <v>138796204.37524632</v>
      </c>
      <c r="Y100" s="189">
        <f t="shared" si="28"/>
        <v>138796204.37524632</v>
      </c>
      <c r="Z100" s="189">
        <f t="shared" si="28"/>
        <v>138796204.37524632</v>
      </c>
      <c r="AA100" s="189">
        <f t="shared" si="28"/>
        <v>138796204.37524632</v>
      </c>
      <c r="AB100" s="189">
        <f t="shared" si="28"/>
        <v>138796204.37524632</v>
      </c>
      <c r="AC100" s="189">
        <f t="shared" si="28"/>
        <v>138796204.37524632</v>
      </c>
      <c r="AD100" s="189">
        <f t="shared" si="28"/>
        <v>138796204.37524632</v>
      </c>
      <c r="AE100" s="189">
        <f t="shared" si="28"/>
        <v>138796204.37524632</v>
      </c>
      <c r="AF100" s="189">
        <f t="shared" si="28"/>
        <v>138796204.37524632</v>
      </c>
      <c r="AG100" s="189">
        <f t="shared" si="28"/>
        <v>138796204.37524632</v>
      </c>
      <c r="AH100" s="189">
        <f t="shared" si="28"/>
        <v>138796204.37524632</v>
      </c>
      <c r="AI100" s="189">
        <f t="shared" si="28"/>
        <v>0</v>
      </c>
      <c r="AJ100" s="189">
        <f t="shared" si="28"/>
        <v>0</v>
      </c>
      <c r="AK100" s="189">
        <f t="shared" si="28"/>
        <v>0</v>
      </c>
      <c r="AL100" s="189">
        <f t="shared" si="28"/>
        <v>0</v>
      </c>
      <c r="AM100" s="189">
        <f t="shared" si="28"/>
        <v>0</v>
      </c>
      <c r="AN100" s="189">
        <f t="shared" si="28"/>
        <v>0</v>
      </c>
      <c r="AO100" s="189">
        <f t="shared" si="28"/>
        <v>0</v>
      </c>
      <c r="AP100" s="84"/>
      <c r="AQ100" s="187"/>
      <c r="AR100" s="187"/>
      <c r="AS100" s="187"/>
      <c r="AT100" s="187"/>
    </row>
    <row r="101" spans="1:58" s="184" customFormat="1" x14ac:dyDescent="0.25">
      <c r="A101" s="188" t="s">
        <v>386</v>
      </c>
      <c r="B101" s="190"/>
      <c r="C101" s="190">
        <f>B101+$I$112*C105</f>
        <v>0</v>
      </c>
      <c r="D101" s="190">
        <f>C101+$I$112*D105</f>
        <v>0</v>
      </c>
      <c r="E101" s="190">
        <f>D101+$I$112*E105</f>
        <v>3.3480000000000008</v>
      </c>
      <c r="F101" s="190">
        <f t="shared" ref="F101:AH101" si="29">E101+$I$112*F105</f>
        <v>6.110100000000001</v>
      </c>
      <c r="G101" s="190">
        <f>F101+$I$112*G105</f>
        <v>8.370000000000001</v>
      </c>
      <c r="H101" s="190">
        <f t="shared" si="29"/>
        <v>8.370000000000001</v>
      </c>
      <c r="I101" s="190">
        <f t="shared" si="29"/>
        <v>8.370000000000001</v>
      </c>
      <c r="J101" s="190">
        <f t="shared" si="29"/>
        <v>8.370000000000001</v>
      </c>
      <c r="K101" s="190">
        <f t="shared" si="29"/>
        <v>8.370000000000001</v>
      </c>
      <c r="L101" s="190">
        <f t="shared" si="29"/>
        <v>8.370000000000001</v>
      </c>
      <c r="M101" s="190">
        <f t="shared" si="29"/>
        <v>8.370000000000001</v>
      </c>
      <c r="N101" s="190">
        <f t="shared" si="29"/>
        <v>8.370000000000001</v>
      </c>
      <c r="O101" s="190">
        <f t="shared" si="29"/>
        <v>8.370000000000001</v>
      </c>
      <c r="P101" s="190">
        <f t="shared" si="29"/>
        <v>8.370000000000001</v>
      </c>
      <c r="Q101" s="190">
        <f t="shared" si="29"/>
        <v>8.370000000000001</v>
      </c>
      <c r="R101" s="190">
        <f t="shared" si="29"/>
        <v>8.370000000000001</v>
      </c>
      <c r="S101" s="190">
        <f t="shared" si="29"/>
        <v>8.370000000000001</v>
      </c>
      <c r="T101" s="190">
        <f t="shared" si="29"/>
        <v>8.370000000000001</v>
      </c>
      <c r="U101" s="190">
        <f t="shared" si="29"/>
        <v>8.370000000000001</v>
      </c>
      <c r="V101" s="190">
        <f t="shared" si="29"/>
        <v>8.370000000000001</v>
      </c>
      <c r="W101" s="190">
        <f t="shared" si="29"/>
        <v>8.370000000000001</v>
      </c>
      <c r="X101" s="190">
        <f t="shared" si="29"/>
        <v>8.370000000000001</v>
      </c>
      <c r="Y101" s="190">
        <f t="shared" si="29"/>
        <v>8.370000000000001</v>
      </c>
      <c r="Z101" s="190">
        <f t="shared" si="29"/>
        <v>8.370000000000001</v>
      </c>
      <c r="AA101" s="190">
        <f t="shared" si="29"/>
        <v>8.370000000000001</v>
      </c>
      <c r="AB101" s="190">
        <f t="shared" si="29"/>
        <v>8.370000000000001</v>
      </c>
      <c r="AC101" s="190">
        <f t="shared" si="29"/>
        <v>8.370000000000001</v>
      </c>
      <c r="AD101" s="190">
        <f t="shared" si="29"/>
        <v>8.370000000000001</v>
      </c>
      <c r="AE101" s="190">
        <f t="shared" si="29"/>
        <v>8.370000000000001</v>
      </c>
      <c r="AF101" s="190">
        <f t="shared" si="29"/>
        <v>8.370000000000001</v>
      </c>
      <c r="AG101" s="190">
        <f t="shared" si="29"/>
        <v>8.370000000000001</v>
      </c>
      <c r="AH101" s="190">
        <f t="shared" si="29"/>
        <v>8.370000000000001</v>
      </c>
      <c r="AI101" s="187"/>
      <c r="AJ101" s="187"/>
      <c r="AK101" s="187"/>
      <c r="AL101" s="187"/>
      <c r="AM101" s="187"/>
      <c r="AN101" s="187"/>
      <c r="AO101" s="187"/>
      <c r="AP101" s="84"/>
      <c r="AQ101" s="187"/>
      <c r="AR101" s="187"/>
      <c r="AS101" s="187"/>
      <c r="AT101" s="187"/>
    </row>
    <row r="102" spans="1:58" s="184" customFormat="1" x14ac:dyDescent="0.25">
      <c r="A102" s="188" t="s">
        <v>387</v>
      </c>
      <c r="B102" s="186">
        <v>0.93</v>
      </c>
      <c r="C102" s="190"/>
      <c r="D102" s="190"/>
      <c r="E102" s="190"/>
      <c r="F102" s="190"/>
      <c r="G102" s="190"/>
      <c r="H102" s="190"/>
      <c r="I102" s="190"/>
      <c r="J102" s="190"/>
      <c r="K102" s="190"/>
      <c r="L102" s="190"/>
      <c r="M102" s="190"/>
      <c r="N102" s="190"/>
      <c r="O102" s="190"/>
      <c r="P102" s="190"/>
      <c r="Q102" s="190"/>
      <c r="R102" s="190"/>
      <c r="S102" s="190"/>
      <c r="T102" s="190"/>
      <c r="U102" s="190"/>
      <c r="V102" s="190"/>
      <c r="W102" s="190"/>
      <c r="X102" s="190"/>
      <c r="Y102" s="190"/>
      <c r="Z102" s="190"/>
      <c r="AA102" s="190"/>
      <c r="AB102" s="190"/>
      <c r="AC102" s="190"/>
      <c r="AD102" s="190"/>
      <c r="AE102" s="190"/>
      <c r="AF102" s="190"/>
      <c r="AG102" s="190"/>
      <c r="AH102" s="190"/>
      <c r="AI102" s="187"/>
      <c r="AJ102" s="187"/>
      <c r="AK102" s="187"/>
      <c r="AL102" s="187"/>
      <c r="AM102" s="187"/>
      <c r="AN102" s="187"/>
      <c r="AO102" s="187"/>
      <c r="AP102" s="84"/>
      <c r="AQ102" s="187"/>
      <c r="AR102" s="187"/>
      <c r="AS102" s="187"/>
      <c r="AT102" s="187"/>
    </row>
    <row r="103" spans="1:58" s="184" customFormat="1" ht="12.75" x14ac:dyDescent="0.2">
      <c r="A103" s="188" t="s">
        <v>388</v>
      </c>
      <c r="B103" s="186">
        <v>3500</v>
      </c>
      <c r="C103" s="190"/>
      <c r="D103" s="190"/>
      <c r="E103" s="190"/>
      <c r="F103" s="190"/>
      <c r="G103" s="190"/>
      <c r="H103" s="190"/>
      <c r="I103" s="190"/>
      <c r="J103" s="190"/>
      <c r="K103" s="190"/>
      <c r="L103" s="190"/>
      <c r="M103" s="190"/>
      <c r="N103" s="190"/>
      <c r="O103" s="190"/>
      <c r="P103" s="190"/>
      <c r="Q103" s="190"/>
      <c r="R103" s="190"/>
      <c r="S103" s="190"/>
      <c r="T103" s="190"/>
      <c r="U103" s="190"/>
      <c r="V103" s="190"/>
      <c r="W103" s="190"/>
      <c r="X103" s="190"/>
      <c r="Y103" s="190"/>
      <c r="Z103" s="190"/>
      <c r="AA103" s="190"/>
      <c r="AB103" s="190"/>
      <c r="AC103" s="190"/>
      <c r="AD103" s="190"/>
      <c r="AE103" s="190"/>
      <c r="AF103" s="190"/>
      <c r="AG103" s="190"/>
      <c r="AH103" s="190"/>
      <c r="AI103" s="187"/>
      <c r="AJ103" s="187"/>
      <c r="AK103" s="187"/>
      <c r="AL103" s="187"/>
      <c r="AM103" s="187"/>
      <c r="AN103" s="187"/>
      <c r="AO103" s="187"/>
      <c r="AP103" s="187"/>
      <c r="AQ103" s="187"/>
      <c r="AR103" s="187"/>
      <c r="AS103" s="187"/>
      <c r="AT103" s="187"/>
    </row>
    <row r="104" spans="1:58" s="184" customFormat="1" ht="12.75" x14ac:dyDescent="0.2">
      <c r="A104" s="188" t="s">
        <v>389</v>
      </c>
      <c r="B104" s="190"/>
      <c r="C104" s="191">
        <v>2449.0500000000002</v>
      </c>
      <c r="D104" s="191">
        <f>C124</f>
        <v>2769.1203235763874</v>
      </c>
      <c r="E104" s="191">
        <f t="shared" ref="E104:I104" si="30">D124</f>
        <v>3093.1622627317265</v>
      </c>
      <c r="F104" s="191">
        <f t="shared" si="30"/>
        <v>3737.7509009779374</v>
      </c>
      <c r="G104" s="191">
        <f t="shared" si="30"/>
        <v>4217.4593621602853</v>
      </c>
      <c r="H104" s="191">
        <f t="shared" si="30"/>
        <v>4535.9042897605668</v>
      </c>
      <c r="I104" s="191">
        <f t="shared" si="30"/>
        <v>4737.8803336830961</v>
      </c>
      <c r="J104" s="190">
        <f t="shared" ref="J104:AH104" si="31">I104</f>
        <v>4737.8803336830961</v>
      </c>
      <c r="K104" s="190">
        <f t="shared" si="31"/>
        <v>4737.8803336830961</v>
      </c>
      <c r="L104" s="190">
        <f t="shared" si="31"/>
        <v>4737.8803336830961</v>
      </c>
      <c r="M104" s="190">
        <f t="shared" si="31"/>
        <v>4737.8803336830961</v>
      </c>
      <c r="N104" s="190">
        <f t="shared" si="31"/>
        <v>4737.8803336830961</v>
      </c>
      <c r="O104" s="190">
        <f t="shared" si="31"/>
        <v>4737.8803336830961</v>
      </c>
      <c r="P104" s="190">
        <f t="shared" si="31"/>
        <v>4737.8803336830961</v>
      </c>
      <c r="Q104" s="190">
        <f t="shared" si="31"/>
        <v>4737.8803336830961</v>
      </c>
      <c r="R104" s="190">
        <f t="shared" si="31"/>
        <v>4737.8803336830961</v>
      </c>
      <c r="S104" s="190">
        <f t="shared" si="31"/>
        <v>4737.8803336830961</v>
      </c>
      <c r="T104" s="190">
        <f t="shared" si="31"/>
        <v>4737.8803336830961</v>
      </c>
      <c r="U104" s="190">
        <f t="shared" si="31"/>
        <v>4737.8803336830961</v>
      </c>
      <c r="V104" s="190">
        <f t="shared" si="31"/>
        <v>4737.8803336830961</v>
      </c>
      <c r="W104" s="190">
        <f t="shared" si="31"/>
        <v>4737.8803336830961</v>
      </c>
      <c r="X104" s="190">
        <f t="shared" si="31"/>
        <v>4737.8803336830961</v>
      </c>
      <c r="Y104" s="190">
        <f t="shared" si="31"/>
        <v>4737.8803336830961</v>
      </c>
      <c r="Z104" s="190">
        <f t="shared" si="31"/>
        <v>4737.8803336830961</v>
      </c>
      <c r="AA104" s="190">
        <f t="shared" si="31"/>
        <v>4737.8803336830961</v>
      </c>
      <c r="AB104" s="190">
        <f t="shared" si="31"/>
        <v>4737.8803336830961</v>
      </c>
      <c r="AC104" s="190">
        <f t="shared" si="31"/>
        <v>4737.8803336830961</v>
      </c>
      <c r="AD104" s="190">
        <f t="shared" si="31"/>
        <v>4737.8803336830961</v>
      </c>
      <c r="AE104" s="190">
        <f t="shared" si="31"/>
        <v>4737.8803336830961</v>
      </c>
      <c r="AF104" s="190">
        <f t="shared" si="31"/>
        <v>4737.8803336830961</v>
      </c>
      <c r="AG104" s="190">
        <f t="shared" si="31"/>
        <v>4737.8803336830961</v>
      </c>
      <c r="AH104" s="190">
        <f t="shared" si="31"/>
        <v>4737.8803336830961</v>
      </c>
      <c r="AI104" s="187"/>
      <c r="AJ104" s="187"/>
      <c r="AK104" s="187"/>
      <c r="AL104" s="187"/>
      <c r="AM104" s="187"/>
      <c r="AN104" s="187"/>
      <c r="AO104" s="187"/>
      <c r="AP104" s="187"/>
      <c r="AQ104" s="187"/>
      <c r="AR104" s="187"/>
      <c r="AS104" s="187"/>
      <c r="AT104" s="187"/>
    </row>
    <row r="105" spans="1:58" s="184" customFormat="1" x14ac:dyDescent="0.2">
      <c r="A105" s="192" t="s">
        <v>390</v>
      </c>
      <c r="B105" s="193">
        <v>0</v>
      </c>
      <c r="C105" s="193">
        <v>0</v>
      </c>
      <c r="D105" s="193">
        <v>0</v>
      </c>
      <c r="E105" s="194">
        <v>0.4</v>
      </c>
      <c r="F105" s="194">
        <v>0.33</v>
      </c>
      <c r="G105" s="194">
        <v>0.27</v>
      </c>
      <c r="H105" s="193">
        <v>0</v>
      </c>
      <c r="I105" s="193">
        <v>0</v>
      </c>
      <c r="J105" s="193">
        <v>0</v>
      </c>
      <c r="K105" s="193">
        <v>0</v>
      </c>
      <c r="L105" s="193">
        <v>0</v>
      </c>
      <c r="M105" s="193">
        <v>0</v>
      </c>
      <c r="N105" s="193">
        <v>0</v>
      </c>
      <c r="O105" s="193">
        <v>0</v>
      </c>
      <c r="P105" s="193">
        <v>0</v>
      </c>
      <c r="Q105" s="193">
        <v>0</v>
      </c>
      <c r="R105" s="193">
        <v>0</v>
      </c>
      <c r="S105" s="193">
        <v>0</v>
      </c>
      <c r="T105" s="193">
        <v>0</v>
      </c>
      <c r="U105" s="193">
        <v>0</v>
      </c>
      <c r="V105" s="193">
        <v>0</v>
      </c>
      <c r="W105" s="193">
        <v>0</v>
      </c>
      <c r="X105" s="193">
        <v>0</v>
      </c>
      <c r="Y105" s="193">
        <v>0</v>
      </c>
      <c r="Z105" s="193">
        <v>0</v>
      </c>
      <c r="AA105" s="193">
        <v>0</v>
      </c>
      <c r="AB105" s="193">
        <v>0</v>
      </c>
      <c r="AC105" s="193">
        <v>0</v>
      </c>
      <c r="AD105" s="193">
        <v>0</v>
      </c>
      <c r="AE105" s="193">
        <v>0</v>
      </c>
      <c r="AF105" s="193">
        <v>0</v>
      </c>
      <c r="AG105" s="193">
        <v>0</v>
      </c>
      <c r="AH105" s="193">
        <v>0</v>
      </c>
      <c r="AI105" s="187"/>
      <c r="AJ105" s="187"/>
      <c r="AK105" s="187"/>
      <c r="AL105" s="187"/>
      <c r="AM105" s="187"/>
      <c r="AN105" s="187"/>
      <c r="AO105" s="187"/>
      <c r="AP105" s="187"/>
      <c r="AQ105" s="187"/>
      <c r="AR105" s="187"/>
      <c r="AS105" s="187"/>
      <c r="AT105" s="187"/>
    </row>
    <row r="106" spans="1:58" s="184" customFormat="1" ht="12.75" x14ac:dyDescent="0.2">
      <c r="A106" s="195"/>
      <c r="B106" s="109"/>
      <c r="C106" s="109"/>
      <c r="D106" s="109"/>
      <c r="E106" s="109"/>
      <c r="F106" s="109"/>
      <c r="G106" s="109"/>
      <c r="H106" s="109"/>
      <c r="I106" s="109"/>
      <c r="J106" s="109"/>
      <c r="K106" s="109"/>
      <c r="L106" s="109"/>
      <c r="M106" s="109"/>
      <c r="N106" s="109"/>
      <c r="O106" s="109"/>
      <c r="P106" s="109"/>
      <c r="Q106" s="109"/>
      <c r="R106" s="109"/>
      <c r="S106" s="109"/>
      <c r="T106" s="109"/>
      <c r="U106" s="109"/>
      <c r="V106" s="109"/>
      <c r="W106" s="109"/>
      <c r="X106" s="109"/>
      <c r="Y106" s="109"/>
      <c r="Z106" s="109"/>
      <c r="AA106" s="109"/>
      <c r="AB106" s="109"/>
      <c r="AC106" s="109"/>
      <c r="AD106" s="109"/>
      <c r="AE106" s="109"/>
      <c r="AF106" s="109"/>
      <c r="AG106" s="109"/>
      <c r="AH106" s="109"/>
      <c r="AI106" s="109"/>
      <c r="AJ106" s="109"/>
      <c r="AK106" s="109"/>
      <c r="AL106" s="109"/>
      <c r="AM106" s="109"/>
      <c r="AN106" s="109"/>
      <c r="AO106" s="109"/>
      <c r="AP106" s="109"/>
      <c r="AQ106" s="109"/>
      <c r="AR106" s="109"/>
      <c r="AS106" s="109"/>
      <c r="AT106" s="109"/>
      <c r="AU106" s="109"/>
      <c r="AV106" s="109"/>
      <c r="AW106" s="109"/>
      <c r="AX106" s="109"/>
      <c r="AY106" s="109"/>
      <c r="AZ106" s="109"/>
      <c r="BA106" s="109"/>
      <c r="BB106" s="109"/>
      <c r="BC106" s="109"/>
      <c r="BD106" s="109"/>
      <c r="BE106" s="109"/>
      <c r="BF106" s="109"/>
    </row>
    <row r="107" spans="1:58" s="184" customFormat="1" ht="12.75" x14ac:dyDescent="0.2">
      <c r="A107" s="195"/>
      <c r="B107" s="109"/>
      <c r="C107" s="109"/>
      <c r="D107" s="109"/>
      <c r="E107" s="109"/>
      <c r="F107" s="109"/>
      <c r="G107" s="109"/>
      <c r="H107" s="109"/>
      <c r="I107" s="109"/>
      <c r="J107" s="109"/>
      <c r="K107" s="109"/>
      <c r="L107" s="109"/>
      <c r="M107" s="109"/>
      <c r="N107" s="109"/>
      <c r="O107" s="109"/>
      <c r="P107" s="109"/>
      <c r="Q107" s="109"/>
      <c r="R107" s="109"/>
      <c r="S107" s="109"/>
      <c r="T107" s="109"/>
      <c r="U107" s="109"/>
      <c r="V107" s="109"/>
      <c r="W107" s="109"/>
      <c r="X107" s="109"/>
      <c r="Y107" s="109"/>
      <c r="Z107" s="109"/>
      <c r="AA107" s="109"/>
      <c r="AB107" s="109"/>
      <c r="AC107" s="109"/>
      <c r="AD107" s="109"/>
      <c r="AE107" s="109"/>
      <c r="AF107" s="109"/>
      <c r="AG107" s="109"/>
      <c r="AH107" s="109"/>
      <c r="AI107" s="109"/>
      <c r="AJ107" s="109"/>
      <c r="AK107" s="109"/>
      <c r="AL107" s="109"/>
      <c r="AM107" s="109"/>
      <c r="AN107" s="109"/>
      <c r="AO107" s="109"/>
      <c r="AP107" s="109"/>
      <c r="AQ107" s="109"/>
      <c r="AR107" s="109"/>
      <c r="AS107" s="109"/>
      <c r="AT107" s="109"/>
      <c r="AU107" s="109"/>
      <c r="AV107" s="109"/>
      <c r="AW107" s="109"/>
      <c r="AX107" s="109"/>
      <c r="AY107" s="109"/>
      <c r="AZ107" s="109"/>
      <c r="BA107" s="109"/>
      <c r="BB107" s="109"/>
      <c r="BC107" s="109"/>
      <c r="BD107" s="109"/>
      <c r="BE107" s="109"/>
      <c r="BF107" s="109"/>
    </row>
    <row r="108" spans="1:58" s="184" customFormat="1" ht="12.75" x14ac:dyDescent="0.2">
      <c r="A108" s="196"/>
      <c r="B108" s="428" t="s">
        <v>391</v>
      </c>
      <c r="C108" s="429"/>
      <c r="D108" s="428" t="s">
        <v>392</v>
      </c>
      <c r="E108" s="429"/>
      <c r="F108" s="196"/>
      <c r="G108" s="196"/>
      <c r="H108" s="196"/>
      <c r="I108" s="196"/>
      <c r="J108" s="196"/>
      <c r="K108" s="109"/>
      <c r="L108" s="109"/>
      <c r="M108" s="109"/>
      <c r="N108" s="109"/>
      <c r="O108" s="109"/>
      <c r="P108" s="109"/>
      <c r="Q108" s="109"/>
      <c r="R108" s="109"/>
      <c r="S108" s="109"/>
      <c r="T108" s="109"/>
      <c r="U108" s="109"/>
      <c r="V108" s="109"/>
      <c r="W108" s="109"/>
      <c r="X108" s="109"/>
      <c r="Y108" s="109"/>
      <c r="Z108" s="109"/>
      <c r="AA108" s="109"/>
      <c r="AB108" s="109"/>
      <c r="AC108" s="109"/>
      <c r="AD108" s="109"/>
      <c r="AE108" s="109"/>
      <c r="AF108" s="109"/>
      <c r="AG108" s="109"/>
      <c r="AH108" s="109"/>
      <c r="AI108" s="109"/>
      <c r="AJ108" s="109"/>
      <c r="AK108" s="109"/>
      <c r="AL108" s="109"/>
      <c r="AM108" s="109"/>
      <c r="AN108" s="109"/>
      <c r="AO108" s="109"/>
      <c r="AP108" s="109"/>
      <c r="AQ108" s="109"/>
      <c r="AR108" s="109"/>
      <c r="AS108" s="109"/>
      <c r="AT108" s="109"/>
      <c r="AU108" s="109"/>
      <c r="AV108" s="109"/>
      <c r="AW108" s="109"/>
      <c r="AX108" s="109"/>
      <c r="AY108" s="109"/>
      <c r="AZ108" s="109"/>
      <c r="BA108" s="109"/>
      <c r="BB108" s="109"/>
      <c r="BC108" s="109"/>
      <c r="BD108" s="109"/>
      <c r="BE108" s="109"/>
      <c r="BF108" s="109"/>
    </row>
    <row r="109" spans="1:58" s="184" customFormat="1" ht="12.75" x14ac:dyDescent="0.2">
      <c r="A109" s="188" t="s">
        <v>393</v>
      </c>
      <c r="B109" s="197">
        <f>'3.1. паспорт Техсостояние ПС'!N24</f>
        <v>16</v>
      </c>
      <c r="C109" s="196" t="s">
        <v>394</v>
      </c>
      <c r="D109" s="198">
        <f>'3.1. паспорт Техсостояние ПС'!O24</f>
        <v>25</v>
      </c>
      <c r="E109" s="196" t="s">
        <v>394</v>
      </c>
      <c r="F109" s="196"/>
      <c r="G109" s="196"/>
      <c r="H109" s="196"/>
      <c r="I109" s="196"/>
      <c r="J109" s="196"/>
      <c r="K109" s="109"/>
      <c r="L109" s="109"/>
      <c r="M109" s="109"/>
      <c r="N109" s="109"/>
      <c r="O109" s="109"/>
      <c r="P109" s="109"/>
      <c r="Q109" s="109"/>
      <c r="R109" s="109"/>
      <c r="S109" s="109"/>
      <c r="T109" s="109"/>
      <c r="U109" s="109"/>
      <c r="V109" s="109"/>
      <c r="W109" s="109"/>
      <c r="X109" s="109"/>
      <c r="Y109" s="109"/>
      <c r="Z109" s="109"/>
      <c r="AA109" s="109"/>
      <c r="AB109" s="109"/>
      <c r="AC109" s="109"/>
      <c r="AD109" s="109"/>
      <c r="AE109" s="109"/>
      <c r="AF109" s="109"/>
      <c r="AG109" s="109"/>
      <c r="AH109" s="109"/>
      <c r="AI109" s="109"/>
      <c r="AJ109" s="109"/>
      <c r="AK109" s="109"/>
      <c r="AL109" s="109"/>
      <c r="AM109" s="109"/>
      <c r="AN109" s="109"/>
      <c r="AO109" s="109"/>
      <c r="AP109" s="109"/>
      <c r="AQ109" s="109"/>
      <c r="AR109" s="109"/>
      <c r="AS109" s="109"/>
      <c r="AT109" s="109"/>
      <c r="AU109" s="109"/>
      <c r="AV109" s="109"/>
      <c r="AW109" s="109"/>
      <c r="AX109" s="109"/>
      <c r="AY109" s="109"/>
      <c r="AZ109" s="109"/>
      <c r="BA109" s="109"/>
      <c r="BB109" s="109"/>
      <c r="BC109" s="109"/>
      <c r="BD109" s="109"/>
      <c r="BE109" s="109"/>
      <c r="BF109" s="109"/>
    </row>
    <row r="110" spans="1:58" s="184" customFormat="1" ht="25.5" x14ac:dyDescent="0.2">
      <c r="A110" s="188" t="s">
        <v>393</v>
      </c>
      <c r="B110" s="196">
        <f>$B$102*B109</f>
        <v>14.88</v>
      </c>
      <c r="C110" s="196" t="s">
        <v>395</v>
      </c>
      <c r="D110" s="196">
        <f>$B$102*D109</f>
        <v>23.25</v>
      </c>
      <c r="E110" s="196" t="s">
        <v>395</v>
      </c>
      <c r="F110" s="188" t="s">
        <v>396</v>
      </c>
      <c r="G110" s="199">
        <f>D109-B109</f>
        <v>9</v>
      </c>
      <c r="H110" s="196" t="s">
        <v>394</v>
      </c>
      <c r="I110" s="196">
        <f>$B$102*G110</f>
        <v>8.370000000000001</v>
      </c>
      <c r="J110" s="196" t="s">
        <v>395</v>
      </c>
      <c r="K110" s="109"/>
      <c r="L110" s="109"/>
      <c r="M110" s="109"/>
      <c r="N110" s="109"/>
      <c r="O110" s="109"/>
      <c r="P110" s="109"/>
      <c r="Q110" s="109"/>
      <c r="R110" s="109"/>
      <c r="S110" s="109"/>
      <c r="T110" s="109"/>
      <c r="U110" s="109"/>
      <c r="V110" s="109"/>
      <c r="W110" s="109"/>
      <c r="X110" s="109"/>
      <c r="Y110" s="109"/>
      <c r="Z110" s="109"/>
      <c r="AA110" s="109"/>
      <c r="AB110" s="109"/>
      <c r="AC110" s="109"/>
      <c r="AD110" s="109"/>
      <c r="AE110" s="109"/>
      <c r="AF110" s="109"/>
      <c r="AG110" s="109"/>
      <c r="AH110" s="109"/>
      <c r="AI110" s="109"/>
      <c r="AJ110" s="109"/>
      <c r="AK110" s="109"/>
      <c r="AL110" s="109"/>
      <c r="AM110" s="109"/>
      <c r="AN110" s="109"/>
      <c r="AO110" s="109"/>
      <c r="AP110" s="109"/>
      <c r="AQ110" s="109"/>
      <c r="AR110" s="109"/>
      <c r="AS110" s="109"/>
      <c r="AT110" s="109"/>
      <c r="AU110" s="109"/>
      <c r="AV110" s="109"/>
      <c r="AW110" s="109"/>
      <c r="AX110" s="109"/>
      <c r="AY110" s="109"/>
      <c r="AZ110" s="109"/>
      <c r="BA110" s="109"/>
      <c r="BB110" s="109"/>
      <c r="BC110" s="109"/>
      <c r="BD110" s="109"/>
      <c r="BE110" s="109"/>
      <c r="BF110" s="109"/>
    </row>
    <row r="111" spans="1:58" s="184" customFormat="1" ht="25.5" x14ac:dyDescent="0.2">
      <c r="A111" s="196"/>
      <c r="B111" s="196"/>
      <c r="C111" s="196"/>
      <c r="D111" s="196"/>
      <c r="E111" s="196"/>
      <c r="F111" s="188" t="s">
        <v>397</v>
      </c>
      <c r="G111" s="196">
        <f>I111/$B$102</f>
        <v>0</v>
      </c>
      <c r="H111" s="196" t="s">
        <v>394</v>
      </c>
      <c r="I111" s="197"/>
      <c r="J111" s="196" t="s">
        <v>395</v>
      </c>
      <c r="K111" s="109"/>
      <c r="L111" s="109"/>
      <c r="M111" s="109"/>
      <c r="N111" s="109"/>
      <c r="O111" s="109"/>
      <c r="P111" s="109"/>
      <c r="Q111" s="109"/>
      <c r="R111" s="109"/>
      <c r="S111" s="109"/>
      <c r="T111" s="109"/>
      <c r="U111" s="109"/>
      <c r="V111" s="109"/>
      <c r="W111" s="109"/>
      <c r="X111" s="109"/>
      <c r="Y111" s="109"/>
      <c r="Z111" s="109"/>
      <c r="AA111" s="109"/>
      <c r="AB111" s="109"/>
      <c r="AC111" s="109"/>
      <c r="AD111" s="109"/>
      <c r="AE111" s="109"/>
      <c r="AF111" s="109"/>
      <c r="AG111" s="109"/>
      <c r="AH111" s="109"/>
      <c r="AI111" s="109"/>
      <c r="AJ111" s="109"/>
      <c r="AK111" s="109"/>
      <c r="AL111" s="109"/>
      <c r="AM111" s="109"/>
      <c r="AN111" s="109"/>
      <c r="AO111" s="109"/>
      <c r="AP111" s="109"/>
      <c r="AQ111" s="109"/>
      <c r="AR111" s="109"/>
      <c r="AS111" s="109"/>
      <c r="AT111" s="109"/>
      <c r="AU111" s="109"/>
      <c r="AV111" s="109"/>
      <c r="AW111" s="109"/>
      <c r="AX111" s="109"/>
      <c r="AY111" s="109"/>
      <c r="AZ111" s="109"/>
      <c r="BA111" s="109"/>
      <c r="BB111" s="109"/>
      <c r="BC111" s="109"/>
      <c r="BD111" s="109"/>
      <c r="BE111" s="109"/>
      <c r="BF111" s="109"/>
    </row>
    <row r="112" spans="1:58" s="184" customFormat="1" ht="38.25" x14ac:dyDescent="0.2">
      <c r="A112" s="200"/>
      <c r="B112" s="201"/>
      <c r="C112" s="201"/>
      <c r="D112" s="201"/>
      <c r="E112" s="201"/>
      <c r="F112" s="202" t="s">
        <v>398</v>
      </c>
      <c r="G112" s="199">
        <f>G110</f>
        <v>9</v>
      </c>
      <c r="H112" s="196" t="s">
        <v>394</v>
      </c>
      <c r="I112" s="186">
        <f>I110</f>
        <v>8.370000000000001</v>
      </c>
      <c r="J112" s="196" t="s">
        <v>395</v>
      </c>
      <c r="K112" s="109"/>
      <c r="L112" s="109"/>
      <c r="M112" s="109"/>
      <c r="N112" s="109"/>
      <c r="O112" s="109"/>
      <c r="P112" s="109"/>
      <c r="Q112" s="109"/>
      <c r="R112" s="109"/>
      <c r="S112" s="109"/>
      <c r="T112" s="109"/>
      <c r="U112" s="109"/>
      <c r="V112" s="109"/>
      <c r="W112" s="109"/>
      <c r="X112" s="109"/>
      <c r="Y112" s="109"/>
      <c r="Z112" s="109"/>
      <c r="AA112" s="109"/>
      <c r="AB112" s="109"/>
      <c r="AC112" s="109"/>
      <c r="AD112" s="109"/>
      <c r="AE112" s="109"/>
      <c r="AF112" s="109"/>
      <c r="AG112" s="109"/>
      <c r="AH112" s="109"/>
      <c r="AI112" s="109"/>
      <c r="AJ112" s="109"/>
      <c r="AK112" s="109"/>
      <c r="AL112" s="109"/>
      <c r="AM112" s="109"/>
      <c r="AN112" s="109"/>
      <c r="AO112" s="109"/>
      <c r="AP112" s="109"/>
      <c r="AQ112" s="109"/>
      <c r="AR112" s="109"/>
      <c r="AS112" s="109"/>
      <c r="AT112" s="109"/>
      <c r="AU112" s="109"/>
      <c r="AV112" s="109"/>
      <c r="AW112" s="109"/>
      <c r="AX112" s="109"/>
      <c r="AY112" s="109"/>
      <c r="AZ112" s="109"/>
      <c r="BA112" s="109"/>
      <c r="BB112" s="109"/>
      <c r="BC112" s="109"/>
      <c r="BD112" s="109"/>
      <c r="BE112" s="109"/>
      <c r="BF112" s="109"/>
    </row>
    <row r="113" spans="1:58" s="184" customFormat="1" ht="12.75" x14ac:dyDescent="0.2">
      <c r="A113" s="203"/>
      <c r="C113" s="109"/>
      <c r="D113" s="109"/>
      <c r="E113" s="109"/>
      <c r="F113" s="109"/>
      <c r="G113" s="109"/>
      <c r="H113" s="109"/>
      <c r="I113" s="109"/>
      <c r="J113" s="109"/>
      <c r="K113" s="109"/>
      <c r="L113" s="109"/>
      <c r="M113" s="109"/>
      <c r="N113" s="109"/>
      <c r="O113" s="109"/>
      <c r="P113" s="109"/>
      <c r="Q113" s="109"/>
      <c r="R113" s="109"/>
      <c r="S113" s="109"/>
      <c r="T113" s="109"/>
      <c r="U113" s="109"/>
      <c r="V113" s="109"/>
      <c r="W113" s="109"/>
      <c r="X113" s="109"/>
      <c r="Y113" s="109"/>
      <c r="Z113" s="109"/>
      <c r="AA113" s="109"/>
      <c r="AB113" s="109"/>
      <c r="AC113" s="109"/>
      <c r="AD113" s="109"/>
      <c r="AE113" s="109"/>
      <c r="AF113" s="109"/>
      <c r="AG113" s="109"/>
      <c r="AH113" s="109"/>
      <c r="AI113" s="109"/>
      <c r="AJ113" s="109"/>
      <c r="AK113" s="109"/>
      <c r="AL113" s="109"/>
      <c r="AM113" s="109"/>
      <c r="AN113" s="109"/>
      <c r="AO113" s="109"/>
      <c r="AP113" s="109"/>
      <c r="AQ113" s="109"/>
      <c r="AR113" s="109"/>
      <c r="AS113" s="109"/>
      <c r="AT113" s="109"/>
      <c r="AU113" s="109"/>
      <c r="AV113" s="109"/>
      <c r="AW113" s="109"/>
      <c r="AX113" s="109"/>
      <c r="AY113" s="109"/>
      <c r="AZ113" s="109"/>
      <c r="BA113" s="109"/>
      <c r="BB113" s="109"/>
      <c r="BC113" s="109"/>
      <c r="BD113" s="109"/>
      <c r="BE113" s="109"/>
      <c r="BF113" s="109"/>
    </row>
    <row r="114" spans="1:58" s="184" customFormat="1" ht="15.75" x14ac:dyDescent="0.2">
      <c r="A114" s="204" t="s">
        <v>399</v>
      </c>
      <c r="B114" s="205">
        <f>'8. Общие сведения'!B27</f>
        <v>771.37267013999997</v>
      </c>
      <c r="D114" s="424" t="s">
        <v>326</v>
      </c>
      <c r="E114" s="206" t="s">
        <v>400</v>
      </c>
      <c r="F114" s="207">
        <v>35</v>
      </c>
      <c r="G114" s="425" t="s">
        <v>401</v>
      </c>
    </row>
    <row r="115" spans="1:58" s="184" customFormat="1" ht="15.75" x14ac:dyDescent="0.2">
      <c r="A115" s="204" t="s">
        <v>326</v>
      </c>
      <c r="B115" s="208">
        <v>30</v>
      </c>
      <c r="D115" s="424"/>
      <c r="E115" s="206" t="s">
        <v>215</v>
      </c>
      <c r="F115" s="207">
        <v>30</v>
      </c>
      <c r="G115" s="425"/>
    </row>
    <row r="116" spans="1:58" s="184" customFormat="1" ht="15.75" x14ac:dyDescent="0.2">
      <c r="A116" s="204" t="s">
        <v>402</v>
      </c>
      <c r="B116" s="208"/>
      <c r="C116" s="209" t="s">
        <v>403</v>
      </c>
      <c r="D116" s="424"/>
      <c r="E116" s="206" t="s">
        <v>404</v>
      </c>
      <c r="F116" s="207">
        <v>30</v>
      </c>
      <c r="G116" s="425"/>
    </row>
    <row r="117" spans="1:58" s="184" customFormat="1" ht="15.75" x14ac:dyDescent="0.2">
      <c r="A117" s="210"/>
      <c r="B117" s="211"/>
      <c r="C117" s="212"/>
      <c r="D117" s="424"/>
      <c r="E117" s="206" t="s">
        <v>405</v>
      </c>
      <c r="F117" s="207">
        <v>30</v>
      </c>
      <c r="G117" s="425"/>
    </row>
    <row r="118" spans="1:58" s="184" customFormat="1" x14ac:dyDescent="0.25">
      <c r="A118" s="204" t="s">
        <v>406</v>
      </c>
      <c r="B118" s="213">
        <f>B114*1000000</f>
        <v>771372670.13999999</v>
      </c>
      <c r="D118" s="214"/>
      <c r="E118" s="214"/>
      <c r="F118" s="214"/>
      <c r="G118" s="214"/>
      <c r="H118" s="214"/>
      <c r="I118" s="214"/>
      <c r="J118" s="215"/>
    </row>
    <row r="119" spans="1:58" s="184" customFormat="1" x14ac:dyDescent="0.25">
      <c r="A119" s="204" t="s">
        <v>407</v>
      </c>
      <c r="B119" s="216">
        <v>0.01</v>
      </c>
      <c r="D119" s="217"/>
      <c r="E119" s="217"/>
      <c r="F119" s="217"/>
      <c r="G119" s="217"/>
      <c r="H119" s="217"/>
      <c r="I119" s="215"/>
      <c r="J119" s="215"/>
    </row>
    <row r="120" spans="1:58" s="184" customFormat="1" ht="12.75" x14ac:dyDescent="0.2">
      <c r="A120" s="203"/>
      <c r="B120" s="218"/>
      <c r="D120" s="215"/>
      <c r="E120" s="215"/>
      <c r="F120" s="215"/>
      <c r="G120" s="215"/>
      <c r="H120" s="215"/>
      <c r="I120" s="215"/>
      <c r="J120" s="215"/>
    </row>
    <row r="121" spans="1:58" s="184" customFormat="1" ht="12.75" x14ac:dyDescent="0.2">
      <c r="A121" s="204" t="s">
        <v>408</v>
      </c>
      <c r="B121" s="219">
        <v>0.1371</v>
      </c>
    </row>
    <row r="122" spans="1:58" s="184" customFormat="1" ht="15.75" customHeight="1" x14ac:dyDescent="0.2">
      <c r="A122" s="220"/>
      <c r="B122" s="221"/>
      <c r="D122" s="120"/>
      <c r="E122" s="120"/>
      <c r="F122" s="120"/>
      <c r="G122" s="120"/>
      <c r="H122" s="120"/>
      <c r="I122" s="120"/>
      <c r="J122" s="120"/>
      <c r="K122" s="120"/>
      <c r="L122" s="120"/>
    </row>
    <row r="123" spans="1:58" s="184" customFormat="1" ht="15.75" x14ac:dyDescent="0.2">
      <c r="A123" s="222"/>
      <c r="B123" s="223">
        <v>2024</v>
      </c>
      <c r="C123" s="224">
        <v>2025</v>
      </c>
      <c r="D123" s="224">
        <v>2026</v>
      </c>
      <c r="E123" s="224">
        <v>2027</v>
      </c>
      <c r="F123" s="224">
        <v>2028</v>
      </c>
      <c r="G123" s="224">
        <v>2029</v>
      </c>
      <c r="H123" s="224">
        <v>2030</v>
      </c>
      <c r="I123" s="120"/>
      <c r="J123" s="120"/>
      <c r="K123" s="120"/>
      <c r="L123" s="120"/>
    </row>
    <row r="124" spans="1:58" s="184" customFormat="1" ht="15.75" x14ac:dyDescent="0.2">
      <c r="A124" s="225" t="s">
        <v>409</v>
      </c>
      <c r="B124" s="191">
        <v>2449.0500000000002</v>
      </c>
      <c r="C124" s="191">
        <v>2769.1203235763874</v>
      </c>
      <c r="D124" s="191">
        <v>3093.1622627317265</v>
      </c>
      <c r="E124" s="191">
        <v>3737.7509009779374</v>
      </c>
      <c r="F124" s="191">
        <v>4217.4593621602853</v>
      </c>
      <c r="G124" s="191">
        <v>4535.9042897605668</v>
      </c>
      <c r="H124" s="191">
        <v>4737.8803336830961</v>
      </c>
      <c r="I124" s="120"/>
      <c r="J124" s="120"/>
      <c r="K124" s="120"/>
      <c r="L124" s="120"/>
    </row>
    <row r="125" spans="1:58" s="184" customFormat="1" ht="15.75" x14ac:dyDescent="0.2">
      <c r="A125" s="203"/>
      <c r="D125" s="120"/>
      <c r="E125" s="120"/>
      <c r="F125" s="120"/>
      <c r="G125" s="120"/>
      <c r="H125" s="120"/>
      <c r="I125" s="120"/>
      <c r="J125" s="120"/>
      <c r="K125" s="120"/>
      <c r="L125" s="120"/>
    </row>
    <row r="126" spans="1:58" s="184" customFormat="1" ht="15.75" x14ac:dyDescent="0.2">
      <c r="A126" s="204" t="s">
        <v>410</v>
      </c>
      <c r="B126" s="120"/>
    </row>
    <row r="127" spans="1:58" s="184" customFormat="1" ht="12.75" x14ac:dyDescent="0.2">
      <c r="A127" s="204"/>
      <c r="B127" s="226">
        <v>2023</v>
      </c>
      <c r="C127" s="226">
        <f t="shared" ref="C127:AH127" si="32">B127+1</f>
        <v>2024</v>
      </c>
      <c r="D127" s="226">
        <f t="shared" si="32"/>
        <v>2025</v>
      </c>
      <c r="E127" s="226">
        <f t="shared" si="32"/>
        <v>2026</v>
      </c>
      <c r="F127" s="226">
        <f t="shared" si="32"/>
        <v>2027</v>
      </c>
      <c r="G127" s="226">
        <f t="shared" si="32"/>
        <v>2028</v>
      </c>
      <c r="H127" s="226">
        <f t="shared" si="32"/>
        <v>2029</v>
      </c>
      <c r="I127" s="226">
        <f t="shared" si="32"/>
        <v>2030</v>
      </c>
      <c r="J127" s="226">
        <f t="shared" si="32"/>
        <v>2031</v>
      </c>
      <c r="K127" s="226">
        <f t="shared" si="32"/>
        <v>2032</v>
      </c>
      <c r="L127" s="226">
        <f t="shared" si="32"/>
        <v>2033</v>
      </c>
      <c r="M127" s="226">
        <f t="shared" si="32"/>
        <v>2034</v>
      </c>
      <c r="N127" s="226">
        <f t="shared" si="32"/>
        <v>2035</v>
      </c>
      <c r="O127" s="226">
        <f t="shared" si="32"/>
        <v>2036</v>
      </c>
      <c r="P127" s="226">
        <f t="shared" si="32"/>
        <v>2037</v>
      </c>
      <c r="Q127" s="226">
        <f t="shared" si="32"/>
        <v>2038</v>
      </c>
      <c r="R127" s="226">
        <f t="shared" si="32"/>
        <v>2039</v>
      </c>
      <c r="S127" s="226">
        <f t="shared" si="32"/>
        <v>2040</v>
      </c>
      <c r="T127" s="226">
        <f t="shared" si="32"/>
        <v>2041</v>
      </c>
      <c r="U127" s="226">
        <f t="shared" si="32"/>
        <v>2042</v>
      </c>
      <c r="V127" s="226">
        <f t="shared" si="32"/>
        <v>2043</v>
      </c>
      <c r="W127" s="226">
        <f t="shared" si="32"/>
        <v>2044</v>
      </c>
      <c r="X127" s="226">
        <f t="shared" si="32"/>
        <v>2045</v>
      </c>
      <c r="Y127" s="226">
        <f t="shared" si="32"/>
        <v>2046</v>
      </c>
      <c r="Z127" s="226">
        <f t="shared" si="32"/>
        <v>2047</v>
      </c>
      <c r="AA127" s="226">
        <f t="shared" si="32"/>
        <v>2048</v>
      </c>
      <c r="AB127" s="226">
        <f t="shared" si="32"/>
        <v>2049</v>
      </c>
      <c r="AC127" s="226">
        <f t="shared" si="32"/>
        <v>2050</v>
      </c>
      <c r="AD127" s="226">
        <f t="shared" si="32"/>
        <v>2051</v>
      </c>
      <c r="AE127" s="226">
        <f t="shared" si="32"/>
        <v>2052</v>
      </c>
      <c r="AF127" s="226">
        <f t="shared" si="32"/>
        <v>2053</v>
      </c>
      <c r="AG127" s="226">
        <f t="shared" si="32"/>
        <v>2054</v>
      </c>
      <c r="AH127" s="226">
        <f t="shared" si="32"/>
        <v>2055</v>
      </c>
    </row>
    <row r="128" spans="1:58" s="184" customFormat="1" x14ac:dyDescent="0.2">
      <c r="A128" s="204" t="s">
        <v>411</v>
      </c>
      <c r="B128" s="227">
        <v>9.0964662608273128E-2</v>
      </c>
      <c r="C128" s="227">
        <v>8.1000000000000003E-2</v>
      </c>
      <c r="D128" s="227">
        <v>7.3999999999999996E-2</v>
      </c>
      <c r="E128" s="227">
        <v>5.5E-2</v>
      </c>
      <c r="F128" s="227">
        <v>4.1000000000000002E-2</v>
      </c>
      <c r="G128" s="227">
        <f t="shared" ref="G128:AH128" si="33">F128</f>
        <v>4.1000000000000002E-2</v>
      </c>
      <c r="H128" s="227">
        <f t="shared" si="33"/>
        <v>4.1000000000000002E-2</v>
      </c>
      <c r="I128" s="227">
        <f t="shared" si="33"/>
        <v>4.1000000000000002E-2</v>
      </c>
      <c r="J128" s="227">
        <f t="shared" si="33"/>
        <v>4.1000000000000002E-2</v>
      </c>
      <c r="K128" s="227">
        <f t="shared" si="33"/>
        <v>4.1000000000000002E-2</v>
      </c>
      <c r="L128" s="227">
        <f t="shared" si="33"/>
        <v>4.1000000000000002E-2</v>
      </c>
      <c r="M128" s="227">
        <f t="shared" si="33"/>
        <v>4.1000000000000002E-2</v>
      </c>
      <c r="N128" s="227">
        <f t="shared" si="33"/>
        <v>4.1000000000000002E-2</v>
      </c>
      <c r="O128" s="228">
        <f t="shared" si="33"/>
        <v>4.1000000000000002E-2</v>
      </c>
      <c r="P128" s="228">
        <f t="shared" si="33"/>
        <v>4.1000000000000002E-2</v>
      </c>
      <c r="Q128" s="228">
        <f t="shared" si="33"/>
        <v>4.1000000000000002E-2</v>
      </c>
      <c r="R128" s="228">
        <f t="shared" si="33"/>
        <v>4.1000000000000002E-2</v>
      </c>
      <c r="S128" s="228">
        <f t="shared" si="33"/>
        <v>4.1000000000000002E-2</v>
      </c>
      <c r="T128" s="228">
        <f t="shared" si="33"/>
        <v>4.1000000000000002E-2</v>
      </c>
      <c r="U128" s="228">
        <f t="shared" si="33"/>
        <v>4.1000000000000002E-2</v>
      </c>
      <c r="V128" s="228">
        <f t="shared" si="33"/>
        <v>4.1000000000000002E-2</v>
      </c>
      <c r="W128" s="228">
        <f t="shared" si="33"/>
        <v>4.1000000000000002E-2</v>
      </c>
      <c r="X128" s="228">
        <f t="shared" si="33"/>
        <v>4.1000000000000002E-2</v>
      </c>
      <c r="Y128" s="228">
        <f t="shared" si="33"/>
        <v>4.1000000000000002E-2</v>
      </c>
      <c r="Z128" s="228">
        <f t="shared" si="33"/>
        <v>4.1000000000000002E-2</v>
      </c>
      <c r="AA128" s="228">
        <f t="shared" si="33"/>
        <v>4.1000000000000002E-2</v>
      </c>
      <c r="AB128" s="228">
        <f t="shared" si="33"/>
        <v>4.1000000000000002E-2</v>
      </c>
      <c r="AC128" s="228">
        <f t="shared" si="33"/>
        <v>4.1000000000000002E-2</v>
      </c>
      <c r="AD128" s="228">
        <f t="shared" si="33"/>
        <v>4.1000000000000002E-2</v>
      </c>
      <c r="AE128" s="228">
        <f t="shared" si="33"/>
        <v>4.1000000000000002E-2</v>
      </c>
      <c r="AF128" s="228">
        <f t="shared" si="33"/>
        <v>4.1000000000000002E-2</v>
      </c>
      <c r="AG128" s="228">
        <f t="shared" si="33"/>
        <v>4.1000000000000002E-2</v>
      </c>
      <c r="AH128" s="228">
        <f t="shared" si="33"/>
        <v>4.1000000000000002E-2</v>
      </c>
    </row>
    <row r="129" spans="1:34" s="184" customFormat="1" x14ac:dyDescent="0.2">
      <c r="A129" s="204" t="s">
        <v>412</v>
      </c>
      <c r="B129" s="227">
        <f>B128</f>
        <v>9.0964662608273128E-2</v>
      </c>
      <c r="C129" s="227">
        <f t="shared" ref="C129:AH129" si="34">(1+B129)*(1+C128)-1</f>
        <v>0.17933280027954335</v>
      </c>
      <c r="D129" s="227">
        <f>(1+C129)*(1+D128)-1</f>
        <v>0.26660342750022958</v>
      </c>
      <c r="E129" s="227">
        <f t="shared" si="34"/>
        <v>0.3362666160127421</v>
      </c>
      <c r="F129" s="227">
        <f t="shared" si="34"/>
        <v>0.39105354726926445</v>
      </c>
      <c r="G129" s="227">
        <f t="shared" si="34"/>
        <v>0.44808674270730409</v>
      </c>
      <c r="H129" s="227">
        <f t="shared" si="34"/>
        <v>0.50745829915830343</v>
      </c>
      <c r="I129" s="227">
        <f t="shared" si="34"/>
        <v>0.5692640894237937</v>
      </c>
      <c r="J129" s="227">
        <f t="shared" si="34"/>
        <v>0.63360391709016906</v>
      </c>
      <c r="K129" s="227">
        <f t="shared" si="34"/>
        <v>0.70058167769086577</v>
      </c>
      <c r="L129" s="227">
        <f t="shared" si="34"/>
        <v>0.7703055264761911</v>
      </c>
      <c r="M129" s="227">
        <f t="shared" si="34"/>
        <v>0.84288805306171488</v>
      </c>
      <c r="N129" s="227">
        <f t="shared" si="34"/>
        <v>0.9184464632372451</v>
      </c>
      <c r="O129" s="227">
        <f t="shared" si="34"/>
        <v>0.99710276822997201</v>
      </c>
      <c r="P129" s="227">
        <f t="shared" si="34"/>
        <v>1.0789839817274007</v>
      </c>
      <c r="Q129" s="227">
        <f t="shared" si="34"/>
        <v>1.164222324978224</v>
      </c>
      <c r="R129" s="227">
        <f t="shared" si="34"/>
        <v>1.2529554403023311</v>
      </c>
      <c r="S129" s="227">
        <f t="shared" si="34"/>
        <v>1.3453266133547266</v>
      </c>
      <c r="T129" s="227">
        <f t="shared" si="34"/>
        <v>1.4414850045022702</v>
      </c>
      <c r="U129" s="227">
        <f t="shared" si="34"/>
        <v>1.5415858896868633</v>
      </c>
      <c r="V129" s="227">
        <f t="shared" si="34"/>
        <v>1.6457909111640245</v>
      </c>
      <c r="W129" s="227">
        <f t="shared" si="34"/>
        <v>1.7542683385217495</v>
      </c>
      <c r="X129" s="227">
        <f t="shared" si="34"/>
        <v>1.8671933404011409</v>
      </c>
      <c r="Y129" s="227">
        <f t="shared" si="34"/>
        <v>1.9847482673575874</v>
      </c>
      <c r="Z129" s="227">
        <f t="shared" si="34"/>
        <v>2.1071229463192482</v>
      </c>
      <c r="AA129" s="227">
        <f t="shared" si="34"/>
        <v>2.2345149871183372</v>
      </c>
      <c r="AB129" s="227">
        <f t="shared" si="34"/>
        <v>2.3671301015901887</v>
      </c>
      <c r="AC129" s="227">
        <f t="shared" si="34"/>
        <v>2.505182435755386</v>
      </c>
      <c r="AD129" s="227">
        <f t="shared" si="34"/>
        <v>2.6488949156213564</v>
      </c>
      <c r="AE129" s="227">
        <f t="shared" si="34"/>
        <v>2.7984996071618315</v>
      </c>
      <c r="AF129" s="227">
        <f t="shared" si="34"/>
        <v>2.9542380910554664</v>
      </c>
      <c r="AG129" s="227">
        <f t="shared" si="34"/>
        <v>3.1163618527887404</v>
      </c>
      <c r="AH129" s="227">
        <f t="shared" si="34"/>
        <v>3.2851326887530785</v>
      </c>
    </row>
    <row r="130" spans="1:34" s="184" customFormat="1" ht="15.75" x14ac:dyDescent="0.2">
      <c r="A130" s="229"/>
      <c r="B130" s="230"/>
      <c r="C130" s="230"/>
      <c r="D130" s="230"/>
      <c r="E130" s="230"/>
      <c r="F130" s="230"/>
      <c r="G130" s="230"/>
      <c r="H130" s="230"/>
      <c r="I130" s="230"/>
      <c r="J130" s="230"/>
      <c r="K130" s="230"/>
      <c r="L130" s="230"/>
      <c r="M130" s="230"/>
      <c r="N130" s="230"/>
      <c r="O130" s="230"/>
      <c r="P130" s="230"/>
      <c r="Q130" s="230"/>
      <c r="R130" s="230"/>
      <c r="S130" s="230"/>
      <c r="T130" s="230"/>
      <c r="U130" s="230"/>
      <c r="V130" s="230"/>
      <c r="W130" s="230"/>
      <c r="X130" s="230"/>
      <c r="Y130" s="230"/>
      <c r="Z130" s="230"/>
      <c r="AA130" s="230"/>
    </row>
    <row r="131" spans="1:34" s="184" customFormat="1" ht="12.75" x14ac:dyDescent="0.2">
      <c r="A131" s="203"/>
      <c r="B131" s="231">
        <f>B127</f>
        <v>2023</v>
      </c>
      <c r="C131" s="231">
        <f t="shared" ref="C131:AH131" si="35">C127</f>
        <v>2024</v>
      </c>
      <c r="D131" s="231">
        <f t="shared" si="35"/>
        <v>2025</v>
      </c>
      <c r="E131" s="231">
        <f t="shared" si="35"/>
        <v>2026</v>
      </c>
      <c r="F131" s="231">
        <f t="shared" si="35"/>
        <v>2027</v>
      </c>
      <c r="G131" s="231">
        <f t="shared" si="35"/>
        <v>2028</v>
      </c>
      <c r="H131" s="231">
        <f t="shared" si="35"/>
        <v>2029</v>
      </c>
      <c r="I131" s="231">
        <f t="shared" si="35"/>
        <v>2030</v>
      </c>
      <c r="J131" s="231">
        <f t="shared" si="35"/>
        <v>2031</v>
      </c>
      <c r="K131" s="231">
        <f t="shared" si="35"/>
        <v>2032</v>
      </c>
      <c r="L131" s="231">
        <f t="shared" si="35"/>
        <v>2033</v>
      </c>
      <c r="M131" s="231">
        <f t="shared" si="35"/>
        <v>2034</v>
      </c>
      <c r="N131" s="231">
        <f t="shared" si="35"/>
        <v>2035</v>
      </c>
      <c r="O131" s="231">
        <f t="shared" si="35"/>
        <v>2036</v>
      </c>
      <c r="P131" s="231">
        <f t="shared" si="35"/>
        <v>2037</v>
      </c>
      <c r="Q131" s="231">
        <f t="shared" si="35"/>
        <v>2038</v>
      </c>
      <c r="R131" s="231">
        <f t="shared" si="35"/>
        <v>2039</v>
      </c>
      <c r="S131" s="231">
        <f t="shared" si="35"/>
        <v>2040</v>
      </c>
      <c r="T131" s="231">
        <f t="shared" si="35"/>
        <v>2041</v>
      </c>
      <c r="U131" s="231">
        <f t="shared" si="35"/>
        <v>2042</v>
      </c>
      <c r="V131" s="231">
        <f t="shared" si="35"/>
        <v>2043</v>
      </c>
      <c r="W131" s="231">
        <f t="shared" si="35"/>
        <v>2044</v>
      </c>
      <c r="X131" s="231">
        <f t="shared" si="35"/>
        <v>2045</v>
      </c>
      <c r="Y131" s="231">
        <f t="shared" si="35"/>
        <v>2046</v>
      </c>
      <c r="Z131" s="231">
        <f t="shared" si="35"/>
        <v>2047</v>
      </c>
      <c r="AA131" s="231">
        <f t="shared" si="35"/>
        <v>2048</v>
      </c>
      <c r="AB131" s="231">
        <f t="shared" si="35"/>
        <v>2049</v>
      </c>
      <c r="AC131" s="231">
        <f t="shared" si="35"/>
        <v>2050</v>
      </c>
      <c r="AD131" s="231">
        <f t="shared" si="35"/>
        <v>2051</v>
      </c>
      <c r="AE131" s="231">
        <f t="shared" si="35"/>
        <v>2052</v>
      </c>
      <c r="AF131" s="231">
        <f t="shared" si="35"/>
        <v>2053</v>
      </c>
      <c r="AG131" s="231">
        <f t="shared" si="35"/>
        <v>2054</v>
      </c>
      <c r="AH131" s="231">
        <f t="shared" si="35"/>
        <v>2055</v>
      </c>
    </row>
    <row r="132" spans="1:34" s="184" customFormat="1" ht="15.75" x14ac:dyDescent="0.2">
      <c r="A132" s="203"/>
      <c r="B132" s="232">
        <v>1</v>
      </c>
      <c r="C132" s="232">
        <v>2</v>
      </c>
      <c r="D132" s="232">
        <v>3</v>
      </c>
      <c r="E132" s="232">
        <v>4</v>
      </c>
      <c r="F132" s="232">
        <v>5</v>
      </c>
      <c r="G132" s="232">
        <v>6</v>
      </c>
      <c r="H132" s="232">
        <v>7</v>
      </c>
      <c r="I132" s="232">
        <v>8</v>
      </c>
      <c r="J132" s="232">
        <v>9</v>
      </c>
      <c r="K132" s="232">
        <v>10</v>
      </c>
      <c r="L132" s="232">
        <v>11</v>
      </c>
      <c r="M132" s="232">
        <f t="shared" ref="M132:R132" si="36">L132+1</f>
        <v>12</v>
      </c>
      <c r="N132" s="232">
        <f t="shared" si="36"/>
        <v>13</v>
      </c>
      <c r="O132" s="232">
        <f t="shared" si="36"/>
        <v>14</v>
      </c>
      <c r="P132" s="232">
        <f t="shared" si="36"/>
        <v>15</v>
      </c>
      <c r="Q132" s="232">
        <f t="shared" si="36"/>
        <v>16</v>
      </c>
      <c r="R132" s="232">
        <f t="shared" si="36"/>
        <v>17</v>
      </c>
      <c r="S132" s="232">
        <f t="shared" ref="S132:AH132" si="37">R132+1</f>
        <v>18</v>
      </c>
      <c r="T132" s="232">
        <f t="shared" si="37"/>
        <v>19</v>
      </c>
      <c r="U132" s="232">
        <f t="shared" si="37"/>
        <v>20</v>
      </c>
      <c r="V132" s="232">
        <f t="shared" si="37"/>
        <v>21</v>
      </c>
      <c r="W132" s="232">
        <f t="shared" si="37"/>
        <v>22</v>
      </c>
      <c r="X132" s="232">
        <f t="shared" si="37"/>
        <v>23</v>
      </c>
      <c r="Y132" s="232">
        <f t="shared" si="37"/>
        <v>24</v>
      </c>
      <c r="Z132" s="232">
        <f t="shared" si="37"/>
        <v>25</v>
      </c>
      <c r="AA132" s="232">
        <f t="shared" si="37"/>
        <v>26</v>
      </c>
      <c r="AB132" s="232">
        <f t="shared" si="37"/>
        <v>27</v>
      </c>
      <c r="AC132" s="232">
        <f t="shared" si="37"/>
        <v>28</v>
      </c>
      <c r="AD132" s="232">
        <f t="shared" si="37"/>
        <v>29</v>
      </c>
      <c r="AE132" s="232">
        <f t="shared" si="37"/>
        <v>30</v>
      </c>
      <c r="AF132" s="232">
        <f t="shared" si="37"/>
        <v>31</v>
      </c>
      <c r="AG132" s="232">
        <f t="shared" si="37"/>
        <v>32</v>
      </c>
      <c r="AH132" s="232">
        <f t="shared" si="37"/>
        <v>33</v>
      </c>
    </row>
    <row r="133" spans="1:34" s="184" customFormat="1" x14ac:dyDescent="0.2">
      <c r="A133" s="203"/>
      <c r="B133" s="233">
        <v>0.5</v>
      </c>
      <c r="C133" s="233">
        <v>1.5</v>
      </c>
      <c r="D133" s="233">
        <v>2.5</v>
      </c>
      <c r="E133" s="233">
        <v>3.5</v>
      </c>
      <c r="F133" s="233">
        <v>4.5</v>
      </c>
      <c r="G133" s="233">
        <v>5.5</v>
      </c>
      <c r="H133" s="233">
        <v>6.5</v>
      </c>
      <c r="I133" s="233">
        <v>7.5</v>
      </c>
      <c r="J133" s="233">
        <v>8.5</v>
      </c>
      <c r="K133" s="233">
        <v>9.5</v>
      </c>
      <c r="L133" s="233">
        <v>10.5</v>
      </c>
      <c r="M133" s="233">
        <f t="shared" ref="M133:AA133" si="38">AVERAGE(L132:M132)</f>
        <v>11.5</v>
      </c>
      <c r="N133" s="233">
        <f t="shared" si="38"/>
        <v>12.5</v>
      </c>
      <c r="O133" s="233">
        <f t="shared" si="38"/>
        <v>13.5</v>
      </c>
      <c r="P133" s="233">
        <f t="shared" si="38"/>
        <v>14.5</v>
      </c>
      <c r="Q133" s="233">
        <f t="shared" si="38"/>
        <v>15.5</v>
      </c>
      <c r="R133" s="233">
        <f t="shared" si="38"/>
        <v>16.5</v>
      </c>
      <c r="S133" s="233">
        <f t="shared" si="38"/>
        <v>17.5</v>
      </c>
      <c r="T133" s="233">
        <f t="shared" si="38"/>
        <v>18.5</v>
      </c>
      <c r="U133" s="233">
        <f t="shared" si="38"/>
        <v>19.5</v>
      </c>
      <c r="V133" s="233">
        <f t="shared" si="38"/>
        <v>20.5</v>
      </c>
      <c r="W133" s="233">
        <f t="shared" si="38"/>
        <v>21.5</v>
      </c>
      <c r="X133" s="233">
        <f t="shared" si="38"/>
        <v>22.5</v>
      </c>
      <c r="Y133" s="233">
        <f t="shared" si="38"/>
        <v>23.5</v>
      </c>
      <c r="Z133" s="233">
        <f t="shared" si="38"/>
        <v>24.5</v>
      </c>
      <c r="AA133" s="233">
        <f t="shared" si="38"/>
        <v>25.5</v>
      </c>
      <c r="AB133" s="233">
        <f>AVERAGE(AB132:AB132)</f>
        <v>27</v>
      </c>
      <c r="AC133" s="233">
        <f t="shared" ref="AC133:AH133" si="39">AVERAGE(AB132:AC132)</f>
        <v>27.5</v>
      </c>
      <c r="AD133" s="233">
        <f t="shared" si="39"/>
        <v>28.5</v>
      </c>
      <c r="AE133" s="233">
        <f t="shared" si="39"/>
        <v>29.5</v>
      </c>
      <c r="AF133" s="233">
        <f t="shared" si="39"/>
        <v>30.5</v>
      </c>
      <c r="AG133" s="233">
        <f t="shared" si="39"/>
        <v>31.5</v>
      </c>
      <c r="AH133" s="233">
        <f t="shared" si="39"/>
        <v>32.5</v>
      </c>
    </row>
  </sheetData>
  <mergeCells count="18">
    <mergeCell ref="D114:D117"/>
    <mergeCell ref="G114:G117"/>
    <mergeCell ref="D29:F29"/>
    <mergeCell ref="D30:F30"/>
    <mergeCell ref="D31:F31"/>
    <mergeCell ref="A94:I94"/>
    <mergeCell ref="B108:C108"/>
    <mergeCell ref="D108:E108"/>
    <mergeCell ref="A13:H13"/>
    <mergeCell ref="A15:H15"/>
    <mergeCell ref="A16:H16"/>
    <mergeCell ref="A18:H18"/>
    <mergeCell ref="D28:F28"/>
    <mergeCell ref="A5:H5"/>
    <mergeCell ref="A7:H7"/>
    <mergeCell ref="A9:H9"/>
    <mergeCell ref="A10:H10"/>
    <mergeCell ref="A12:H12"/>
  </mergeCells>
  <pageMargins left="0.70866141732283472" right="0.70866141732283472" top="0.38000000000000006" bottom="0.38000000000000006"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1" zoomScale="80" workbookViewId="0">
      <selection activeCell="I26" sqref="I26"/>
    </sheetView>
  </sheetViews>
  <sheetFormatPr defaultRowHeight="15.75" x14ac:dyDescent="0.25"/>
  <cols>
    <col min="1" max="1" width="9.140625" style="234"/>
    <col min="2" max="2" width="37.7109375" style="234" customWidth="1"/>
    <col min="3" max="6" width="15.140625" style="234" customWidth="1"/>
    <col min="7" max="8" width="15.140625" style="234" hidden="1" customWidth="1"/>
    <col min="9" max="10" width="18.28515625" style="234" customWidth="1"/>
    <col min="11" max="11" width="44.5703125" style="234" customWidth="1"/>
    <col min="12" max="12" width="31.140625" style="234" customWidth="1"/>
    <col min="13" max="252" width="9.140625" style="234"/>
    <col min="253" max="253" width="37.7109375" style="234" customWidth="1"/>
    <col min="254" max="254" width="9.140625" style="234"/>
    <col min="255" max="255" width="12.85546875" style="234" customWidth="1"/>
    <col min="256" max="257" width="0" style="234" hidden="1" customWidth="1"/>
    <col min="258" max="258" width="18.28515625" style="234" customWidth="1"/>
    <col min="259" max="259" width="64.85546875" style="234" customWidth="1"/>
    <col min="260" max="263" width="9.140625" style="234"/>
    <col min="264" max="264" width="14.85546875" style="234" customWidth="1"/>
    <col min="265" max="508" width="9.140625" style="234"/>
    <col min="509" max="509" width="37.7109375" style="234" customWidth="1"/>
    <col min="510" max="510" width="9.140625" style="234"/>
    <col min="511" max="511" width="12.85546875" style="234" customWidth="1"/>
    <col min="512" max="513" width="0" style="234" hidden="1" customWidth="1"/>
    <col min="514" max="514" width="18.28515625" style="234" customWidth="1"/>
    <col min="515" max="515" width="64.85546875" style="234" customWidth="1"/>
    <col min="516" max="519" width="9.140625" style="234"/>
    <col min="520" max="520" width="14.85546875" style="234" customWidth="1"/>
    <col min="521" max="764" width="9.140625" style="234"/>
    <col min="765" max="765" width="37.7109375" style="234" customWidth="1"/>
    <col min="766" max="766" width="9.140625" style="234"/>
    <col min="767" max="767" width="12.85546875" style="234" customWidth="1"/>
    <col min="768" max="769" width="0" style="234" hidden="1" customWidth="1"/>
    <col min="770" max="770" width="18.28515625" style="234" customWidth="1"/>
    <col min="771" max="771" width="64.85546875" style="234" customWidth="1"/>
    <col min="772" max="775" width="9.140625" style="234"/>
    <col min="776" max="776" width="14.85546875" style="234" customWidth="1"/>
    <col min="777" max="1020" width="9.140625" style="234"/>
    <col min="1021" max="1021" width="37.7109375" style="234" customWidth="1"/>
    <col min="1022" max="1022" width="9.140625" style="234"/>
    <col min="1023" max="1023" width="12.85546875" style="234" customWidth="1"/>
    <col min="1024" max="1025" width="0" style="234" hidden="1" customWidth="1"/>
    <col min="1026" max="1026" width="18.28515625" style="234" customWidth="1"/>
    <col min="1027" max="1027" width="64.85546875" style="234" customWidth="1"/>
    <col min="1028" max="1031" width="9.140625" style="234"/>
    <col min="1032" max="1032" width="14.85546875" style="234" customWidth="1"/>
    <col min="1033" max="1276" width="9.140625" style="234"/>
    <col min="1277" max="1277" width="37.7109375" style="234" customWidth="1"/>
    <col min="1278" max="1278" width="9.140625" style="234"/>
    <col min="1279" max="1279" width="12.85546875" style="234" customWidth="1"/>
    <col min="1280" max="1281" width="0" style="234" hidden="1" customWidth="1"/>
    <col min="1282" max="1282" width="18.28515625" style="234" customWidth="1"/>
    <col min="1283" max="1283" width="64.85546875" style="234" customWidth="1"/>
    <col min="1284" max="1287" width="9.140625" style="234"/>
    <col min="1288" max="1288" width="14.85546875" style="234" customWidth="1"/>
    <col min="1289" max="1532" width="9.140625" style="234"/>
    <col min="1533" max="1533" width="37.7109375" style="234" customWidth="1"/>
    <col min="1534" max="1534" width="9.140625" style="234"/>
    <col min="1535" max="1535" width="12.85546875" style="234" customWidth="1"/>
    <col min="1536" max="1537" width="0" style="234" hidden="1" customWidth="1"/>
    <col min="1538" max="1538" width="18.28515625" style="234" customWidth="1"/>
    <col min="1539" max="1539" width="64.85546875" style="234" customWidth="1"/>
    <col min="1540" max="1543" width="9.140625" style="234"/>
    <col min="1544" max="1544" width="14.85546875" style="234" customWidth="1"/>
    <col min="1545" max="1788" width="9.140625" style="234"/>
    <col min="1789" max="1789" width="37.7109375" style="234" customWidth="1"/>
    <col min="1790" max="1790" width="9.140625" style="234"/>
    <col min="1791" max="1791" width="12.85546875" style="234" customWidth="1"/>
    <col min="1792" max="1793" width="0" style="234" hidden="1" customWidth="1"/>
    <col min="1794" max="1794" width="18.28515625" style="234" customWidth="1"/>
    <col min="1795" max="1795" width="64.85546875" style="234" customWidth="1"/>
    <col min="1796" max="1799" width="9.140625" style="234"/>
    <col min="1800" max="1800" width="14.85546875" style="234" customWidth="1"/>
    <col min="1801" max="2044" width="9.140625" style="234"/>
    <col min="2045" max="2045" width="37.7109375" style="234" customWidth="1"/>
    <col min="2046" max="2046" width="9.140625" style="234"/>
    <col min="2047" max="2047" width="12.85546875" style="234" customWidth="1"/>
    <col min="2048" max="2049" width="0" style="234" hidden="1" customWidth="1"/>
    <col min="2050" max="2050" width="18.28515625" style="234" customWidth="1"/>
    <col min="2051" max="2051" width="64.85546875" style="234" customWidth="1"/>
    <col min="2052" max="2055" width="9.140625" style="234"/>
    <col min="2056" max="2056" width="14.85546875" style="234" customWidth="1"/>
    <col min="2057" max="2300" width="9.140625" style="234"/>
    <col min="2301" max="2301" width="37.7109375" style="234" customWidth="1"/>
    <col min="2302" max="2302" width="9.140625" style="234"/>
    <col min="2303" max="2303" width="12.85546875" style="234" customWidth="1"/>
    <col min="2304" max="2305" width="0" style="234" hidden="1" customWidth="1"/>
    <col min="2306" max="2306" width="18.28515625" style="234" customWidth="1"/>
    <col min="2307" max="2307" width="64.85546875" style="234" customWidth="1"/>
    <col min="2308" max="2311" width="9.140625" style="234"/>
    <col min="2312" max="2312" width="14.85546875" style="234" customWidth="1"/>
    <col min="2313" max="2556" width="9.140625" style="234"/>
    <col min="2557" max="2557" width="37.7109375" style="234" customWidth="1"/>
    <col min="2558" max="2558" width="9.140625" style="234"/>
    <col min="2559" max="2559" width="12.85546875" style="234" customWidth="1"/>
    <col min="2560" max="2561" width="0" style="234" hidden="1" customWidth="1"/>
    <col min="2562" max="2562" width="18.28515625" style="234" customWidth="1"/>
    <col min="2563" max="2563" width="64.85546875" style="234" customWidth="1"/>
    <col min="2564" max="2567" width="9.140625" style="234"/>
    <col min="2568" max="2568" width="14.85546875" style="234" customWidth="1"/>
    <col min="2569" max="2812" width="9.140625" style="234"/>
    <col min="2813" max="2813" width="37.7109375" style="234" customWidth="1"/>
    <col min="2814" max="2814" width="9.140625" style="234"/>
    <col min="2815" max="2815" width="12.85546875" style="234" customWidth="1"/>
    <col min="2816" max="2817" width="0" style="234" hidden="1" customWidth="1"/>
    <col min="2818" max="2818" width="18.28515625" style="234" customWidth="1"/>
    <col min="2819" max="2819" width="64.85546875" style="234" customWidth="1"/>
    <col min="2820" max="2823" width="9.140625" style="234"/>
    <col min="2824" max="2824" width="14.85546875" style="234" customWidth="1"/>
    <col min="2825" max="3068" width="9.140625" style="234"/>
    <col min="3069" max="3069" width="37.7109375" style="234" customWidth="1"/>
    <col min="3070" max="3070" width="9.140625" style="234"/>
    <col min="3071" max="3071" width="12.85546875" style="234" customWidth="1"/>
    <col min="3072" max="3073" width="0" style="234" hidden="1" customWidth="1"/>
    <col min="3074" max="3074" width="18.28515625" style="234" customWidth="1"/>
    <col min="3075" max="3075" width="64.85546875" style="234" customWidth="1"/>
    <col min="3076" max="3079" width="9.140625" style="234"/>
    <col min="3080" max="3080" width="14.85546875" style="234" customWidth="1"/>
    <col min="3081" max="3324" width="9.140625" style="234"/>
    <col min="3325" max="3325" width="37.7109375" style="234" customWidth="1"/>
    <col min="3326" max="3326" width="9.140625" style="234"/>
    <col min="3327" max="3327" width="12.85546875" style="234" customWidth="1"/>
    <col min="3328" max="3329" width="0" style="234" hidden="1" customWidth="1"/>
    <col min="3330" max="3330" width="18.28515625" style="234" customWidth="1"/>
    <col min="3331" max="3331" width="64.85546875" style="234" customWidth="1"/>
    <col min="3332" max="3335" width="9.140625" style="234"/>
    <col min="3336" max="3336" width="14.85546875" style="234" customWidth="1"/>
    <col min="3337" max="3580" width="9.140625" style="234"/>
    <col min="3581" max="3581" width="37.7109375" style="234" customWidth="1"/>
    <col min="3582" max="3582" width="9.140625" style="234"/>
    <col min="3583" max="3583" width="12.85546875" style="234" customWidth="1"/>
    <col min="3584" max="3585" width="0" style="234" hidden="1" customWidth="1"/>
    <col min="3586" max="3586" width="18.28515625" style="234" customWidth="1"/>
    <col min="3587" max="3587" width="64.85546875" style="234" customWidth="1"/>
    <col min="3588" max="3591" width="9.140625" style="234"/>
    <col min="3592" max="3592" width="14.85546875" style="234" customWidth="1"/>
    <col min="3593" max="3836" width="9.140625" style="234"/>
    <col min="3837" max="3837" width="37.7109375" style="234" customWidth="1"/>
    <col min="3838" max="3838" width="9.140625" style="234"/>
    <col min="3839" max="3839" width="12.85546875" style="234" customWidth="1"/>
    <col min="3840" max="3841" width="0" style="234" hidden="1" customWidth="1"/>
    <col min="3842" max="3842" width="18.28515625" style="234" customWidth="1"/>
    <col min="3843" max="3843" width="64.85546875" style="234" customWidth="1"/>
    <col min="3844" max="3847" width="9.140625" style="234"/>
    <col min="3848" max="3848" width="14.85546875" style="234" customWidth="1"/>
    <col min="3849" max="4092" width="9.140625" style="234"/>
    <col min="4093" max="4093" width="37.7109375" style="234" customWidth="1"/>
    <col min="4094" max="4094" width="9.140625" style="234"/>
    <col min="4095" max="4095" width="12.85546875" style="234" customWidth="1"/>
    <col min="4096" max="4097" width="0" style="234" hidden="1" customWidth="1"/>
    <col min="4098" max="4098" width="18.28515625" style="234" customWidth="1"/>
    <col min="4099" max="4099" width="64.85546875" style="234" customWidth="1"/>
    <col min="4100" max="4103" width="9.140625" style="234"/>
    <col min="4104" max="4104" width="14.85546875" style="234" customWidth="1"/>
    <col min="4105" max="4348" width="9.140625" style="234"/>
    <col min="4349" max="4349" width="37.7109375" style="234" customWidth="1"/>
    <col min="4350" max="4350" width="9.140625" style="234"/>
    <col min="4351" max="4351" width="12.85546875" style="234" customWidth="1"/>
    <col min="4352" max="4353" width="0" style="234" hidden="1" customWidth="1"/>
    <col min="4354" max="4354" width="18.28515625" style="234" customWidth="1"/>
    <col min="4355" max="4355" width="64.85546875" style="234" customWidth="1"/>
    <col min="4356" max="4359" width="9.140625" style="234"/>
    <col min="4360" max="4360" width="14.85546875" style="234" customWidth="1"/>
    <col min="4361" max="4604" width="9.140625" style="234"/>
    <col min="4605" max="4605" width="37.7109375" style="234" customWidth="1"/>
    <col min="4606" max="4606" width="9.140625" style="234"/>
    <col min="4607" max="4607" width="12.85546875" style="234" customWidth="1"/>
    <col min="4608" max="4609" width="0" style="234" hidden="1" customWidth="1"/>
    <col min="4610" max="4610" width="18.28515625" style="234" customWidth="1"/>
    <col min="4611" max="4611" width="64.85546875" style="234" customWidth="1"/>
    <col min="4612" max="4615" width="9.140625" style="234"/>
    <col min="4616" max="4616" width="14.85546875" style="234" customWidth="1"/>
    <col min="4617" max="4860" width="9.140625" style="234"/>
    <col min="4861" max="4861" width="37.7109375" style="234" customWidth="1"/>
    <col min="4862" max="4862" width="9.140625" style="234"/>
    <col min="4863" max="4863" width="12.85546875" style="234" customWidth="1"/>
    <col min="4864" max="4865" width="0" style="234" hidden="1" customWidth="1"/>
    <col min="4866" max="4866" width="18.28515625" style="234" customWidth="1"/>
    <col min="4867" max="4867" width="64.85546875" style="234" customWidth="1"/>
    <col min="4868" max="4871" width="9.140625" style="234"/>
    <col min="4872" max="4872" width="14.85546875" style="234" customWidth="1"/>
    <col min="4873" max="5116" width="9.140625" style="234"/>
    <col min="5117" max="5117" width="37.7109375" style="234" customWidth="1"/>
    <col min="5118" max="5118" width="9.140625" style="234"/>
    <col min="5119" max="5119" width="12.85546875" style="234" customWidth="1"/>
    <col min="5120" max="5121" width="0" style="234" hidden="1" customWidth="1"/>
    <col min="5122" max="5122" width="18.28515625" style="234" customWidth="1"/>
    <col min="5123" max="5123" width="64.85546875" style="234" customWidth="1"/>
    <col min="5124" max="5127" width="9.140625" style="234"/>
    <col min="5128" max="5128" width="14.85546875" style="234" customWidth="1"/>
    <col min="5129" max="5372" width="9.140625" style="234"/>
    <col min="5373" max="5373" width="37.7109375" style="234" customWidth="1"/>
    <col min="5374" max="5374" width="9.140625" style="234"/>
    <col min="5375" max="5375" width="12.85546875" style="234" customWidth="1"/>
    <col min="5376" max="5377" width="0" style="234" hidden="1" customWidth="1"/>
    <col min="5378" max="5378" width="18.28515625" style="234" customWidth="1"/>
    <col min="5379" max="5379" width="64.85546875" style="234" customWidth="1"/>
    <col min="5380" max="5383" width="9.140625" style="234"/>
    <col min="5384" max="5384" width="14.85546875" style="234" customWidth="1"/>
    <col min="5385" max="5628" width="9.140625" style="234"/>
    <col min="5629" max="5629" width="37.7109375" style="234" customWidth="1"/>
    <col min="5630" max="5630" width="9.140625" style="234"/>
    <col min="5631" max="5631" width="12.85546875" style="234" customWidth="1"/>
    <col min="5632" max="5633" width="0" style="234" hidden="1" customWidth="1"/>
    <col min="5634" max="5634" width="18.28515625" style="234" customWidth="1"/>
    <col min="5635" max="5635" width="64.85546875" style="234" customWidth="1"/>
    <col min="5636" max="5639" width="9.140625" style="234"/>
    <col min="5640" max="5640" width="14.85546875" style="234" customWidth="1"/>
    <col min="5641" max="5884" width="9.140625" style="234"/>
    <col min="5885" max="5885" width="37.7109375" style="234" customWidth="1"/>
    <col min="5886" max="5886" width="9.140625" style="234"/>
    <col min="5887" max="5887" width="12.85546875" style="234" customWidth="1"/>
    <col min="5888" max="5889" width="0" style="234" hidden="1" customWidth="1"/>
    <col min="5890" max="5890" width="18.28515625" style="234" customWidth="1"/>
    <col min="5891" max="5891" width="64.85546875" style="234" customWidth="1"/>
    <col min="5892" max="5895" width="9.140625" style="234"/>
    <col min="5896" max="5896" width="14.85546875" style="234" customWidth="1"/>
    <col min="5897" max="6140" width="9.140625" style="234"/>
    <col min="6141" max="6141" width="37.7109375" style="234" customWidth="1"/>
    <col min="6142" max="6142" width="9.140625" style="234"/>
    <col min="6143" max="6143" width="12.85546875" style="234" customWidth="1"/>
    <col min="6144" max="6145" width="0" style="234" hidden="1" customWidth="1"/>
    <col min="6146" max="6146" width="18.28515625" style="234" customWidth="1"/>
    <col min="6147" max="6147" width="64.85546875" style="234" customWidth="1"/>
    <col min="6148" max="6151" width="9.140625" style="234"/>
    <col min="6152" max="6152" width="14.85546875" style="234" customWidth="1"/>
    <col min="6153" max="6396" width="9.140625" style="234"/>
    <col min="6397" max="6397" width="37.7109375" style="234" customWidth="1"/>
    <col min="6398" max="6398" width="9.140625" style="234"/>
    <col min="6399" max="6399" width="12.85546875" style="234" customWidth="1"/>
    <col min="6400" max="6401" width="0" style="234" hidden="1" customWidth="1"/>
    <col min="6402" max="6402" width="18.28515625" style="234" customWidth="1"/>
    <col min="6403" max="6403" width="64.85546875" style="234" customWidth="1"/>
    <col min="6404" max="6407" width="9.140625" style="234"/>
    <col min="6408" max="6408" width="14.85546875" style="234" customWidth="1"/>
    <col min="6409" max="6652" width="9.140625" style="234"/>
    <col min="6653" max="6653" width="37.7109375" style="234" customWidth="1"/>
    <col min="6654" max="6654" width="9.140625" style="234"/>
    <col min="6655" max="6655" width="12.85546875" style="234" customWidth="1"/>
    <col min="6656" max="6657" width="0" style="234" hidden="1" customWidth="1"/>
    <col min="6658" max="6658" width="18.28515625" style="234" customWidth="1"/>
    <col min="6659" max="6659" width="64.85546875" style="234" customWidth="1"/>
    <col min="6660" max="6663" width="9.140625" style="234"/>
    <col min="6664" max="6664" width="14.85546875" style="234" customWidth="1"/>
    <col min="6665" max="6908" width="9.140625" style="234"/>
    <col min="6909" max="6909" width="37.7109375" style="234" customWidth="1"/>
    <col min="6910" max="6910" width="9.140625" style="234"/>
    <col min="6911" max="6911" width="12.85546875" style="234" customWidth="1"/>
    <col min="6912" max="6913" width="0" style="234" hidden="1" customWidth="1"/>
    <col min="6914" max="6914" width="18.28515625" style="234" customWidth="1"/>
    <col min="6915" max="6915" width="64.85546875" style="234" customWidth="1"/>
    <col min="6916" max="6919" width="9.140625" style="234"/>
    <col min="6920" max="6920" width="14.85546875" style="234" customWidth="1"/>
    <col min="6921" max="7164" width="9.140625" style="234"/>
    <col min="7165" max="7165" width="37.7109375" style="234" customWidth="1"/>
    <col min="7166" max="7166" width="9.140625" style="234"/>
    <col min="7167" max="7167" width="12.85546875" style="234" customWidth="1"/>
    <col min="7168" max="7169" width="0" style="234" hidden="1" customWidth="1"/>
    <col min="7170" max="7170" width="18.28515625" style="234" customWidth="1"/>
    <col min="7171" max="7171" width="64.85546875" style="234" customWidth="1"/>
    <col min="7172" max="7175" width="9.140625" style="234"/>
    <col min="7176" max="7176" width="14.85546875" style="234" customWidth="1"/>
    <col min="7177" max="7420" width="9.140625" style="234"/>
    <col min="7421" max="7421" width="37.7109375" style="234" customWidth="1"/>
    <col min="7422" max="7422" width="9.140625" style="234"/>
    <col min="7423" max="7423" width="12.85546875" style="234" customWidth="1"/>
    <col min="7424" max="7425" width="0" style="234" hidden="1" customWidth="1"/>
    <col min="7426" max="7426" width="18.28515625" style="234" customWidth="1"/>
    <col min="7427" max="7427" width="64.85546875" style="234" customWidth="1"/>
    <col min="7428" max="7431" width="9.140625" style="234"/>
    <col min="7432" max="7432" width="14.85546875" style="234" customWidth="1"/>
    <col min="7433" max="7676" width="9.140625" style="234"/>
    <col min="7677" max="7677" width="37.7109375" style="234" customWidth="1"/>
    <col min="7678" max="7678" width="9.140625" style="234"/>
    <col min="7679" max="7679" width="12.85546875" style="234" customWidth="1"/>
    <col min="7680" max="7681" width="0" style="234" hidden="1" customWidth="1"/>
    <col min="7682" max="7682" width="18.28515625" style="234" customWidth="1"/>
    <col min="7683" max="7683" width="64.85546875" style="234" customWidth="1"/>
    <col min="7684" max="7687" width="9.140625" style="234"/>
    <col min="7688" max="7688" width="14.85546875" style="234" customWidth="1"/>
    <col min="7689" max="7932" width="9.140625" style="234"/>
    <col min="7933" max="7933" width="37.7109375" style="234" customWidth="1"/>
    <col min="7934" max="7934" width="9.140625" style="234"/>
    <col min="7935" max="7935" width="12.85546875" style="234" customWidth="1"/>
    <col min="7936" max="7937" width="0" style="234" hidden="1" customWidth="1"/>
    <col min="7938" max="7938" width="18.28515625" style="234" customWidth="1"/>
    <col min="7939" max="7939" width="64.85546875" style="234" customWidth="1"/>
    <col min="7940" max="7943" width="9.140625" style="234"/>
    <col min="7944" max="7944" width="14.85546875" style="234" customWidth="1"/>
    <col min="7945" max="8188" width="9.140625" style="234"/>
    <col min="8189" max="8189" width="37.7109375" style="234" customWidth="1"/>
    <col min="8190" max="8190" width="9.140625" style="234"/>
    <col min="8191" max="8191" width="12.85546875" style="234" customWidth="1"/>
    <col min="8192" max="8193" width="0" style="234" hidden="1" customWidth="1"/>
    <col min="8194" max="8194" width="18.28515625" style="234" customWidth="1"/>
    <col min="8195" max="8195" width="64.85546875" style="234" customWidth="1"/>
    <col min="8196" max="8199" width="9.140625" style="234"/>
    <col min="8200" max="8200" width="14.85546875" style="234" customWidth="1"/>
    <col min="8201" max="8444" width="9.140625" style="234"/>
    <col min="8445" max="8445" width="37.7109375" style="234" customWidth="1"/>
    <col min="8446" max="8446" width="9.140625" style="234"/>
    <col min="8447" max="8447" width="12.85546875" style="234" customWidth="1"/>
    <col min="8448" max="8449" width="0" style="234" hidden="1" customWidth="1"/>
    <col min="8450" max="8450" width="18.28515625" style="234" customWidth="1"/>
    <col min="8451" max="8451" width="64.85546875" style="234" customWidth="1"/>
    <col min="8452" max="8455" width="9.140625" style="234"/>
    <col min="8456" max="8456" width="14.85546875" style="234" customWidth="1"/>
    <col min="8457" max="8700" width="9.140625" style="234"/>
    <col min="8701" max="8701" width="37.7109375" style="234" customWidth="1"/>
    <col min="8702" max="8702" width="9.140625" style="234"/>
    <col min="8703" max="8703" width="12.85546875" style="234" customWidth="1"/>
    <col min="8704" max="8705" width="0" style="234" hidden="1" customWidth="1"/>
    <col min="8706" max="8706" width="18.28515625" style="234" customWidth="1"/>
    <col min="8707" max="8707" width="64.85546875" style="234" customWidth="1"/>
    <col min="8708" max="8711" width="9.140625" style="234"/>
    <col min="8712" max="8712" width="14.85546875" style="234" customWidth="1"/>
    <col min="8713" max="8956" width="9.140625" style="234"/>
    <col min="8957" max="8957" width="37.7109375" style="234" customWidth="1"/>
    <col min="8958" max="8958" width="9.140625" style="234"/>
    <col min="8959" max="8959" width="12.85546875" style="234" customWidth="1"/>
    <col min="8960" max="8961" width="0" style="234" hidden="1" customWidth="1"/>
    <col min="8962" max="8962" width="18.28515625" style="234" customWidth="1"/>
    <col min="8963" max="8963" width="64.85546875" style="234" customWidth="1"/>
    <col min="8964" max="8967" width="9.140625" style="234"/>
    <col min="8968" max="8968" width="14.85546875" style="234" customWidth="1"/>
    <col min="8969" max="9212" width="9.140625" style="234"/>
    <col min="9213" max="9213" width="37.7109375" style="234" customWidth="1"/>
    <col min="9214" max="9214" width="9.140625" style="234"/>
    <col min="9215" max="9215" width="12.85546875" style="234" customWidth="1"/>
    <col min="9216" max="9217" width="0" style="234" hidden="1" customWidth="1"/>
    <col min="9218" max="9218" width="18.28515625" style="234" customWidth="1"/>
    <col min="9219" max="9219" width="64.85546875" style="234" customWidth="1"/>
    <col min="9220" max="9223" width="9.140625" style="234"/>
    <col min="9224" max="9224" width="14.85546875" style="234" customWidth="1"/>
    <col min="9225" max="9468" width="9.140625" style="234"/>
    <col min="9469" max="9469" width="37.7109375" style="234" customWidth="1"/>
    <col min="9470" max="9470" width="9.140625" style="234"/>
    <col min="9471" max="9471" width="12.85546875" style="234" customWidth="1"/>
    <col min="9472" max="9473" width="0" style="234" hidden="1" customWidth="1"/>
    <col min="9474" max="9474" width="18.28515625" style="234" customWidth="1"/>
    <col min="9475" max="9475" width="64.85546875" style="234" customWidth="1"/>
    <col min="9476" max="9479" width="9.140625" style="234"/>
    <col min="9480" max="9480" width="14.85546875" style="234" customWidth="1"/>
    <col min="9481" max="9724" width="9.140625" style="234"/>
    <col min="9725" max="9725" width="37.7109375" style="234" customWidth="1"/>
    <col min="9726" max="9726" width="9.140625" style="234"/>
    <col min="9727" max="9727" width="12.85546875" style="234" customWidth="1"/>
    <col min="9728" max="9729" width="0" style="234" hidden="1" customWidth="1"/>
    <col min="9730" max="9730" width="18.28515625" style="234" customWidth="1"/>
    <col min="9731" max="9731" width="64.85546875" style="234" customWidth="1"/>
    <col min="9732" max="9735" width="9.140625" style="234"/>
    <col min="9736" max="9736" width="14.85546875" style="234" customWidth="1"/>
    <col min="9737" max="9980" width="9.140625" style="234"/>
    <col min="9981" max="9981" width="37.7109375" style="234" customWidth="1"/>
    <col min="9982" max="9982" width="9.140625" style="234"/>
    <col min="9983" max="9983" width="12.85546875" style="234" customWidth="1"/>
    <col min="9984" max="9985" width="0" style="234" hidden="1" customWidth="1"/>
    <col min="9986" max="9986" width="18.28515625" style="234" customWidth="1"/>
    <col min="9987" max="9987" width="64.85546875" style="234" customWidth="1"/>
    <col min="9988" max="9991" width="9.140625" style="234"/>
    <col min="9992" max="9992" width="14.85546875" style="234" customWidth="1"/>
    <col min="9993" max="10236" width="9.140625" style="234"/>
    <col min="10237" max="10237" width="37.7109375" style="234" customWidth="1"/>
    <col min="10238" max="10238" width="9.140625" style="234"/>
    <col min="10239" max="10239" width="12.85546875" style="234" customWidth="1"/>
    <col min="10240" max="10241" width="0" style="234" hidden="1" customWidth="1"/>
    <col min="10242" max="10242" width="18.28515625" style="234" customWidth="1"/>
    <col min="10243" max="10243" width="64.85546875" style="234" customWidth="1"/>
    <col min="10244" max="10247" width="9.140625" style="234"/>
    <col min="10248" max="10248" width="14.85546875" style="234" customWidth="1"/>
    <col min="10249" max="10492" width="9.140625" style="234"/>
    <col min="10493" max="10493" width="37.7109375" style="234" customWidth="1"/>
    <col min="10494" max="10494" width="9.140625" style="234"/>
    <col min="10495" max="10495" width="12.85546875" style="234" customWidth="1"/>
    <col min="10496" max="10497" width="0" style="234" hidden="1" customWidth="1"/>
    <col min="10498" max="10498" width="18.28515625" style="234" customWidth="1"/>
    <col min="10499" max="10499" width="64.85546875" style="234" customWidth="1"/>
    <col min="10500" max="10503" width="9.140625" style="234"/>
    <col min="10504" max="10504" width="14.85546875" style="234" customWidth="1"/>
    <col min="10505" max="10748" width="9.140625" style="234"/>
    <col min="10749" max="10749" width="37.7109375" style="234" customWidth="1"/>
    <col min="10750" max="10750" width="9.140625" style="234"/>
    <col min="10751" max="10751" width="12.85546875" style="234" customWidth="1"/>
    <col min="10752" max="10753" width="0" style="234" hidden="1" customWidth="1"/>
    <col min="10754" max="10754" width="18.28515625" style="234" customWidth="1"/>
    <col min="10755" max="10755" width="64.85546875" style="234" customWidth="1"/>
    <col min="10756" max="10759" width="9.140625" style="234"/>
    <col min="10760" max="10760" width="14.85546875" style="234" customWidth="1"/>
    <col min="10761" max="11004" width="9.140625" style="234"/>
    <col min="11005" max="11005" width="37.7109375" style="234" customWidth="1"/>
    <col min="11006" max="11006" width="9.140625" style="234"/>
    <col min="11007" max="11007" width="12.85546875" style="234" customWidth="1"/>
    <col min="11008" max="11009" width="0" style="234" hidden="1" customWidth="1"/>
    <col min="11010" max="11010" width="18.28515625" style="234" customWidth="1"/>
    <col min="11011" max="11011" width="64.85546875" style="234" customWidth="1"/>
    <col min="11012" max="11015" width="9.140625" style="234"/>
    <col min="11016" max="11016" width="14.85546875" style="234" customWidth="1"/>
    <col min="11017" max="11260" width="9.140625" style="234"/>
    <col min="11261" max="11261" width="37.7109375" style="234" customWidth="1"/>
    <col min="11262" max="11262" width="9.140625" style="234"/>
    <col min="11263" max="11263" width="12.85546875" style="234" customWidth="1"/>
    <col min="11264" max="11265" width="0" style="234" hidden="1" customWidth="1"/>
    <col min="11266" max="11266" width="18.28515625" style="234" customWidth="1"/>
    <col min="11267" max="11267" width="64.85546875" style="234" customWidth="1"/>
    <col min="11268" max="11271" width="9.140625" style="234"/>
    <col min="11272" max="11272" width="14.85546875" style="234" customWidth="1"/>
    <col min="11273" max="11516" width="9.140625" style="234"/>
    <col min="11517" max="11517" width="37.7109375" style="234" customWidth="1"/>
    <col min="11518" max="11518" width="9.140625" style="234"/>
    <col min="11519" max="11519" width="12.85546875" style="234" customWidth="1"/>
    <col min="11520" max="11521" width="0" style="234" hidden="1" customWidth="1"/>
    <col min="11522" max="11522" width="18.28515625" style="234" customWidth="1"/>
    <col min="11523" max="11523" width="64.85546875" style="234" customWidth="1"/>
    <col min="11524" max="11527" width="9.140625" style="234"/>
    <col min="11528" max="11528" width="14.85546875" style="234" customWidth="1"/>
    <col min="11529" max="11772" width="9.140625" style="234"/>
    <col min="11773" max="11773" width="37.7109375" style="234" customWidth="1"/>
    <col min="11774" max="11774" width="9.140625" style="234"/>
    <col min="11775" max="11775" width="12.85546875" style="234" customWidth="1"/>
    <col min="11776" max="11777" width="0" style="234" hidden="1" customWidth="1"/>
    <col min="11778" max="11778" width="18.28515625" style="234" customWidth="1"/>
    <col min="11779" max="11779" width="64.85546875" style="234" customWidth="1"/>
    <col min="11780" max="11783" width="9.140625" style="234"/>
    <col min="11784" max="11784" width="14.85546875" style="234" customWidth="1"/>
    <col min="11785" max="12028" width="9.140625" style="234"/>
    <col min="12029" max="12029" width="37.7109375" style="234" customWidth="1"/>
    <col min="12030" max="12030" width="9.140625" style="234"/>
    <col min="12031" max="12031" width="12.85546875" style="234" customWidth="1"/>
    <col min="12032" max="12033" width="0" style="234" hidden="1" customWidth="1"/>
    <col min="12034" max="12034" width="18.28515625" style="234" customWidth="1"/>
    <col min="12035" max="12035" width="64.85546875" style="234" customWidth="1"/>
    <col min="12036" max="12039" width="9.140625" style="234"/>
    <col min="12040" max="12040" width="14.85546875" style="234" customWidth="1"/>
    <col min="12041" max="12284" width="9.140625" style="234"/>
    <col min="12285" max="12285" width="37.7109375" style="234" customWidth="1"/>
    <col min="12286" max="12286" width="9.140625" style="234"/>
    <col min="12287" max="12287" width="12.85546875" style="234" customWidth="1"/>
    <col min="12288" max="12289" width="0" style="234" hidden="1" customWidth="1"/>
    <col min="12290" max="12290" width="18.28515625" style="234" customWidth="1"/>
    <col min="12291" max="12291" width="64.85546875" style="234" customWidth="1"/>
    <col min="12292" max="12295" width="9.140625" style="234"/>
    <col min="12296" max="12296" width="14.85546875" style="234" customWidth="1"/>
    <col min="12297" max="12540" width="9.140625" style="234"/>
    <col min="12541" max="12541" width="37.7109375" style="234" customWidth="1"/>
    <col min="12542" max="12542" width="9.140625" style="234"/>
    <col min="12543" max="12543" width="12.85546875" style="234" customWidth="1"/>
    <col min="12544" max="12545" width="0" style="234" hidden="1" customWidth="1"/>
    <col min="12546" max="12546" width="18.28515625" style="234" customWidth="1"/>
    <col min="12547" max="12547" width="64.85546875" style="234" customWidth="1"/>
    <col min="12548" max="12551" width="9.140625" style="234"/>
    <col min="12552" max="12552" width="14.85546875" style="234" customWidth="1"/>
    <col min="12553" max="12796" width="9.140625" style="234"/>
    <col min="12797" max="12797" width="37.7109375" style="234" customWidth="1"/>
    <col min="12798" max="12798" width="9.140625" style="234"/>
    <col min="12799" max="12799" width="12.85546875" style="234" customWidth="1"/>
    <col min="12800" max="12801" width="0" style="234" hidden="1" customWidth="1"/>
    <col min="12802" max="12802" width="18.28515625" style="234" customWidth="1"/>
    <col min="12803" max="12803" width="64.85546875" style="234" customWidth="1"/>
    <col min="12804" max="12807" width="9.140625" style="234"/>
    <col min="12808" max="12808" width="14.85546875" style="234" customWidth="1"/>
    <col min="12809" max="13052" width="9.140625" style="234"/>
    <col min="13053" max="13053" width="37.7109375" style="234" customWidth="1"/>
    <col min="13054" max="13054" width="9.140625" style="234"/>
    <col min="13055" max="13055" width="12.85546875" style="234" customWidth="1"/>
    <col min="13056" max="13057" width="0" style="234" hidden="1" customWidth="1"/>
    <col min="13058" max="13058" width="18.28515625" style="234" customWidth="1"/>
    <col min="13059" max="13059" width="64.85546875" style="234" customWidth="1"/>
    <col min="13060" max="13063" width="9.140625" style="234"/>
    <col min="13064" max="13064" width="14.85546875" style="234" customWidth="1"/>
    <col min="13065" max="13308" width="9.140625" style="234"/>
    <col min="13309" max="13309" width="37.7109375" style="234" customWidth="1"/>
    <col min="13310" max="13310" width="9.140625" style="234"/>
    <col min="13311" max="13311" width="12.85546875" style="234" customWidth="1"/>
    <col min="13312" max="13313" width="0" style="234" hidden="1" customWidth="1"/>
    <col min="13314" max="13314" width="18.28515625" style="234" customWidth="1"/>
    <col min="13315" max="13315" width="64.85546875" style="234" customWidth="1"/>
    <col min="13316" max="13319" width="9.140625" style="234"/>
    <col min="13320" max="13320" width="14.85546875" style="234" customWidth="1"/>
    <col min="13321" max="13564" width="9.140625" style="234"/>
    <col min="13565" max="13565" width="37.7109375" style="234" customWidth="1"/>
    <col min="13566" max="13566" width="9.140625" style="234"/>
    <col min="13567" max="13567" width="12.85546875" style="234" customWidth="1"/>
    <col min="13568" max="13569" width="0" style="234" hidden="1" customWidth="1"/>
    <col min="13570" max="13570" width="18.28515625" style="234" customWidth="1"/>
    <col min="13571" max="13571" width="64.85546875" style="234" customWidth="1"/>
    <col min="13572" max="13575" width="9.140625" style="234"/>
    <col min="13576" max="13576" width="14.85546875" style="234" customWidth="1"/>
    <col min="13577" max="13820" width="9.140625" style="234"/>
    <col min="13821" max="13821" width="37.7109375" style="234" customWidth="1"/>
    <col min="13822" max="13822" width="9.140625" style="234"/>
    <col min="13823" max="13823" width="12.85546875" style="234" customWidth="1"/>
    <col min="13824" max="13825" width="0" style="234" hidden="1" customWidth="1"/>
    <col min="13826" max="13826" width="18.28515625" style="234" customWidth="1"/>
    <col min="13827" max="13827" width="64.85546875" style="234" customWidth="1"/>
    <col min="13828" max="13831" width="9.140625" style="234"/>
    <col min="13832" max="13832" width="14.85546875" style="234" customWidth="1"/>
    <col min="13833" max="14076" width="9.140625" style="234"/>
    <col min="14077" max="14077" width="37.7109375" style="234" customWidth="1"/>
    <col min="14078" max="14078" width="9.140625" style="234"/>
    <col min="14079" max="14079" width="12.85546875" style="234" customWidth="1"/>
    <col min="14080" max="14081" width="0" style="234" hidden="1" customWidth="1"/>
    <col min="14082" max="14082" width="18.28515625" style="234" customWidth="1"/>
    <col min="14083" max="14083" width="64.85546875" style="234" customWidth="1"/>
    <col min="14084" max="14087" width="9.140625" style="234"/>
    <col min="14088" max="14088" width="14.85546875" style="234" customWidth="1"/>
    <col min="14089" max="14332" width="9.140625" style="234"/>
    <col min="14333" max="14333" width="37.7109375" style="234" customWidth="1"/>
    <col min="14334" max="14334" width="9.140625" style="234"/>
    <col min="14335" max="14335" width="12.85546875" style="234" customWidth="1"/>
    <col min="14336" max="14337" width="0" style="234" hidden="1" customWidth="1"/>
    <col min="14338" max="14338" width="18.28515625" style="234" customWidth="1"/>
    <col min="14339" max="14339" width="64.85546875" style="234" customWidth="1"/>
    <col min="14340" max="14343" width="9.140625" style="234"/>
    <col min="14344" max="14344" width="14.85546875" style="234" customWidth="1"/>
    <col min="14345" max="14588" width="9.140625" style="234"/>
    <col min="14589" max="14589" width="37.7109375" style="234" customWidth="1"/>
    <col min="14590" max="14590" width="9.140625" style="234"/>
    <col min="14591" max="14591" width="12.85546875" style="234" customWidth="1"/>
    <col min="14592" max="14593" width="0" style="234" hidden="1" customWidth="1"/>
    <col min="14594" max="14594" width="18.28515625" style="234" customWidth="1"/>
    <col min="14595" max="14595" width="64.85546875" style="234" customWidth="1"/>
    <col min="14596" max="14599" width="9.140625" style="234"/>
    <col min="14600" max="14600" width="14.85546875" style="234" customWidth="1"/>
    <col min="14601" max="14844" width="9.140625" style="234"/>
    <col min="14845" max="14845" width="37.7109375" style="234" customWidth="1"/>
    <col min="14846" max="14846" width="9.140625" style="234"/>
    <col min="14847" max="14847" width="12.85546875" style="234" customWidth="1"/>
    <col min="14848" max="14849" width="0" style="234" hidden="1" customWidth="1"/>
    <col min="14850" max="14850" width="18.28515625" style="234" customWidth="1"/>
    <col min="14851" max="14851" width="64.85546875" style="234" customWidth="1"/>
    <col min="14852" max="14855" width="9.140625" style="234"/>
    <col min="14856" max="14856" width="14.85546875" style="234" customWidth="1"/>
    <col min="14857" max="15100" width="9.140625" style="234"/>
    <col min="15101" max="15101" width="37.7109375" style="234" customWidth="1"/>
    <col min="15102" max="15102" width="9.140625" style="234"/>
    <col min="15103" max="15103" width="12.85546875" style="234" customWidth="1"/>
    <col min="15104" max="15105" width="0" style="234" hidden="1" customWidth="1"/>
    <col min="15106" max="15106" width="18.28515625" style="234" customWidth="1"/>
    <col min="15107" max="15107" width="64.85546875" style="234" customWidth="1"/>
    <col min="15108" max="15111" width="9.140625" style="234"/>
    <col min="15112" max="15112" width="14.85546875" style="234" customWidth="1"/>
    <col min="15113" max="15356" width="9.140625" style="234"/>
    <col min="15357" max="15357" width="37.7109375" style="234" customWidth="1"/>
    <col min="15358" max="15358" width="9.140625" style="234"/>
    <col min="15359" max="15359" width="12.85546875" style="234" customWidth="1"/>
    <col min="15360" max="15361" width="0" style="234" hidden="1" customWidth="1"/>
    <col min="15362" max="15362" width="18.28515625" style="234" customWidth="1"/>
    <col min="15363" max="15363" width="64.85546875" style="234" customWidth="1"/>
    <col min="15364" max="15367" width="9.140625" style="234"/>
    <col min="15368" max="15368" width="14.85546875" style="234" customWidth="1"/>
    <col min="15369" max="15612" width="9.140625" style="234"/>
    <col min="15613" max="15613" width="37.7109375" style="234" customWidth="1"/>
    <col min="15614" max="15614" width="9.140625" style="234"/>
    <col min="15615" max="15615" width="12.85546875" style="234" customWidth="1"/>
    <col min="15616" max="15617" width="0" style="234" hidden="1" customWidth="1"/>
    <col min="15618" max="15618" width="18.28515625" style="234" customWidth="1"/>
    <col min="15619" max="15619" width="64.85546875" style="234" customWidth="1"/>
    <col min="15620" max="15623" width="9.140625" style="234"/>
    <col min="15624" max="15624" width="14.85546875" style="234" customWidth="1"/>
    <col min="15625" max="15868" width="9.140625" style="234"/>
    <col min="15869" max="15869" width="37.7109375" style="234" customWidth="1"/>
    <col min="15870" max="15870" width="9.140625" style="234"/>
    <col min="15871" max="15871" width="12.85546875" style="234" customWidth="1"/>
    <col min="15872" max="15873" width="0" style="234" hidden="1" customWidth="1"/>
    <col min="15874" max="15874" width="18.28515625" style="234" customWidth="1"/>
    <col min="15875" max="15875" width="64.85546875" style="234" customWidth="1"/>
    <col min="15876" max="15879" width="9.140625" style="234"/>
    <col min="15880" max="15880" width="14.85546875" style="234" customWidth="1"/>
    <col min="15881" max="16124" width="9.140625" style="234"/>
    <col min="16125" max="16125" width="37.7109375" style="234" customWidth="1"/>
    <col min="16126" max="16126" width="9.140625" style="234"/>
    <col min="16127" max="16127" width="12.85546875" style="234" customWidth="1"/>
    <col min="16128" max="16129" width="0" style="234" hidden="1" customWidth="1"/>
    <col min="16130" max="16130" width="18.28515625" style="234" customWidth="1"/>
    <col min="16131" max="16131" width="64.85546875" style="234" customWidth="1"/>
    <col min="16132" max="16135" width="9.140625" style="234"/>
    <col min="16136" max="16136" width="14.85546875" style="234" customWidth="1"/>
    <col min="16137" max="16384" width="9.140625" style="234"/>
  </cols>
  <sheetData>
    <row r="1" spans="1:44" ht="18.75" x14ac:dyDescent="0.25">
      <c r="L1" s="5" t="s">
        <v>0</v>
      </c>
    </row>
    <row r="2" spans="1:44" ht="18.75" x14ac:dyDescent="0.3">
      <c r="L2" s="6" t="s">
        <v>1</v>
      </c>
    </row>
    <row r="3" spans="1:44" ht="18.75" x14ac:dyDescent="0.3">
      <c r="L3" s="6" t="s">
        <v>77</v>
      </c>
    </row>
    <row r="4" spans="1:44" ht="18.75" x14ac:dyDescent="0.3">
      <c r="L4" s="6"/>
    </row>
    <row r="5" spans="1:44" x14ac:dyDescent="0.25">
      <c r="A5" s="360" t="str">
        <f>'1. паспорт местоположение'!A5:C5</f>
        <v>Год раскрытия информации: 2026 год</v>
      </c>
      <c r="B5" s="360"/>
      <c r="C5" s="360"/>
      <c r="D5" s="360"/>
      <c r="E5" s="360"/>
      <c r="F5" s="360"/>
      <c r="G5" s="360"/>
      <c r="H5" s="360"/>
      <c r="I5" s="360"/>
      <c r="J5" s="360"/>
      <c r="K5" s="360"/>
      <c r="L5" s="360"/>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row>
    <row r="6" spans="1:44" ht="18.75" x14ac:dyDescent="0.3">
      <c r="L6" s="6"/>
    </row>
    <row r="7" spans="1:44" ht="18.75" x14ac:dyDescent="0.25">
      <c r="A7" s="370" t="s">
        <v>3</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row>
    <row r="10" spans="1:44" x14ac:dyDescent="0.25">
      <c r="A10" s="372" t="s">
        <v>5</v>
      </c>
      <c r="B10" s="372"/>
      <c r="C10" s="372"/>
      <c r="D10" s="372"/>
      <c r="E10" s="372"/>
      <c r="F10" s="372"/>
      <c r="G10" s="372"/>
      <c r="H10" s="372"/>
      <c r="I10" s="372"/>
      <c r="J10" s="372"/>
      <c r="K10" s="372"/>
      <c r="L10" s="372"/>
    </row>
    <row r="11" spans="1:44" ht="18.75" x14ac:dyDescent="0.25">
      <c r="A11" s="370"/>
      <c r="B11" s="370"/>
      <c r="C11" s="370"/>
      <c r="D11" s="370"/>
      <c r="E11" s="370"/>
      <c r="F11" s="370"/>
      <c r="G11" s="370"/>
      <c r="H11" s="370"/>
      <c r="I11" s="370"/>
      <c r="J11" s="370"/>
      <c r="K11" s="370"/>
      <c r="L11" s="370"/>
    </row>
    <row r="12" spans="1:44" x14ac:dyDescent="0.25">
      <c r="A12" s="371" t="str">
        <f>'1. паспорт местоположение'!A12:C12</f>
        <v>L_18-0224</v>
      </c>
      <c r="B12" s="371"/>
      <c r="C12" s="371"/>
      <c r="D12" s="371"/>
      <c r="E12" s="371"/>
      <c r="F12" s="371"/>
      <c r="G12" s="371"/>
      <c r="H12" s="371"/>
      <c r="I12" s="371"/>
      <c r="J12" s="371"/>
      <c r="K12" s="371"/>
      <c r="L12" s="371"/>
    </row>
    <row r="13" spans="1:44" x14ac:dyDescent="0.25">
      <c r="A13" s="372" t="s">
        <v>7</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x14ac:dyDescent="0.25">
      <c r="A15"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4"/>
      <c r="C15" s="374"/>
      <c r="D15" s="374"/>
      <c r="E15" s="374"/>
      <c r="F15" s="374"/>
      <c r="G15" s="374"/>
      <c r="H15" s="374"/>
      <c r="I15" s="374"/>
      <c r="J15" s="374"/>
      <c r="K15" s="374"/>
      <c r="L15" s="374"/>
    </row>
    <row r="16" spans="1:44" x14ac:dyDescent="0.25">
      <c r="A16" s="372" t="s">
        <v>9</v>
      </c>
      <c r="B16" s="372"/>
      <c r="C16" s="372"/>
      <c r="D16" s="372"/>
      <c r="E16" s="372"/>
      <c r="F16" s="372"/>
      <c r="G16" s="372"/>
      <c r="H16" s="372"/>
      <c r="I16" s="372"/>
      <c r="J16" s="372"/>
      <c r="K16" s="372"/>
      <c r="L16" s="372"/>
    </row>
    <row r="18" spans="1:12" x14ac:dyDescent="0.25">
      <c r="L18" s="235"/>
    </row>
    <row r="19" spans="1:12" x14ac:dyDescent="0.25">
      <c r="A19" s="430" t="s">
        <v>413</v>
      </c>
      <c r="B19" s="430"/>
      <c r="C19" s="430"/>
      <c r="D19" s="430"/>
      <c r="E19" s="430"/>
      <c r="F19" s="430"/>
      <c r="G19" s="430"/>
      <c r="H19" s="430"/>
      <c r="I19" s="430"/>
      <c r="J19" s="430"/>
      <c r="K19" s="430"/>
      <c r="L19" s="430"/>
    </row>
    <row r="20" spans="1:12" x14ac:dyDescent="0.25">
      <c r="A20" s="236"/>
      <c r="B20" s="236"/>
    </row>
    <row r="21" spans="1:12" ht="15.75" customHeight="1" x14ac:dyDescent="0.25">
      <c r="A21" s="431" t="s">
        <v>414</v>
      </c>
      <c r="B21" s="431" t="s">
        <v>415</v>
      </c>
      <c r="C21" s="432" t="s">
        <v>416</v>
      </c>
      <c r="D21" s="432"/>
      <c r="E21" s="432"/>
      <c r="F21" s="432"/>
      <c r="G21" s="432"/>
      <c r="H21" s="432"/>
      <c r="I21" s="433" t="s">
        <v>417</v>
      </c>
      <c r="J21" s="434" t="s">
        <v>418</v>
      </c>
      <c r="K21" s="433" t="s">
        <v>419</v>
      </c>
      <c r="L21" s="437" t="s">
        <v>420</v>
      </c>
    </row>
    <row r="22" spans="1:12" ht="50.25" customHeight="1" x14ac:dyDescent="0.25">
      <c r="A22" s="431"/>
      <c r="B22" s="431"/>
      <c r="C22" s="431" t="s">
        <v>493</v>
      </c>
      <c r="D22" s="431"/>
      <c r="E22" s="431" t="s">
        <v>421</v>
      </c>
      <c r="F22" s="431"/>
      <c r="G22" s="431" t="s">
        <v>422</v>
      </c>
      <c r="H22" s="431"/>
      <c r="I22" s="433"/>
      <c r="J22" s="435"/>
      <c r="K22" s="433"/>
      <c r="L22" s="437"/>
    </row>
    <row r="23" spans="1:12" ht="31.5" x14ac:dyDescent="0.25">
      <c r="A23" s="431"/>
      <c r="B23" s="431"/>
      <c r="C23" s="238" t="s">
        <v>423</v>
      </c>
      <c r="D23" s="238" t="s">
        <v>424</v>
      </c>
      <c r="E23" s="238" t="s">
        <v>423</v>
      </c>
      <c r="F23" s="238" t="s">
        <v>424</v>
      </c>
      <c r="G23" s="238" t="s">
        <v>423</v>
      </c>
      <c r="H23" s="238" t="s">
        <v>424</v>
      </c>
      <c r="I23" s="433"/>
      <c r="J23" s="436"/>
      <c r="K23" s="433"/>
      <c r="L23" s="437"/>
    </row>
    <row r="24" spans="1:12" x14ac:dyDescent="0.25">
      <c r="A24" s="237">
        <v>1</v>
      </c>
      <c r="B24" s="237">
        <v>2</v>
      </c>
      <c r="C24" s="238">
        <v>3</v>
      </c>
      <c r="D24" s="238">
        <v>4</v>
      </c>
      <c r="E24" s="238">
        <v>5</v>
      </c>
      <c r="F24" s="238">
        <v>6</v>
      </c>
      <c r="G24" s="238">
        <v>7</v>
      </c>
      <c r="H24" s="238">
        <v>8</v>
      </c>
      <c r="I24" s="238">
        <v>9</v>
      </c>
      <c r="J24" s="238">
        <v>10</v>
      </c>
      <c r="K24" s="238">
        <v>11</v>
      </c>
      <c r="L24" s="238">
        <v>12</v>
      </c>
    </row>
    <row r="25" spans="1:12" ht="31.5" x14ac:dyDescent="0.25">
      <c r="A25" s="239">
        <v>1</v>
      </c>
      <c r="B25" s="240" t="s">
        <v>425</v>
      </c>
      <c r="C25" s="241"/>
      <c r="D25" s="241"/>
      <c r="E25" s="241"/>
      <c r="F25" s="241"/>
      <c r="G25" s="241"/>
      <c r="H25" s="241"/>
      <c r="I25" s="241"/>
      <c r="J25" s="242"/>
      <c r="K25" s="242"/>
      <c r="L25" s="243"/>
    </row>
    <row r="26" spans="1:12" x14ac:dyDescent="0.25">
      <c r="A26" s="239" t="s">
        <v>426</v>
      </c>
      <c r="B26" s="244" t="s">
        <v>427</v>
      </c>
      <c r="C26" s="245" t="s">
        <v>31</v>
      </c>
      <c r="D26" s="245" t="s">
        <v>31</v>
      </c>
      <c r="E26" s="245" t="s">
        <v>31</v>
      </c>
      <c r="F26" s="245" t="s">
        <v>31</v>
      </c>
      <c r="G26" s="245" t="s">
        <v>31</v>
      </c>
      <c r="H26" s="245" t="s">
        <v>31</v>
      </c>
      <c r="I26" s="246"/>
      <c r="J26" s="242"/>
      <c r="K26" s="242"/>
      <c r="L26" s="243"/>
    </row>
    <row r="27" spans="1:12" ht="31.5" x14ac:dyDescent="0.25">
      <c r="A27" s="239" t="s">
        <v>428</v>
      </c>
      <c r="B27" s="244" t="s">
        <v>429</v>
      </c>
      <c r="C27" s="245" t="s">
        <v>31</v>
      </c>
      <c r="D27" s="245" t="s">
        <v>31</v>
      </c>
      <c r="E27" s="245" t="s">
        <v>31</v>
      </c>
      <c r="F27" s="245" t="s">
        <v>31</v>
      </c>
      <c r="G27" s="245" t="s">
        <v>31</v>
      </c>
      <c r="H27" s="245" t="s">
        <v>31</v>
      </c>
      <c r="I27" s="246"/>
      <c r="J27" s="242"/>
      <c r="K27" s="242"/>
      <c r="L27" s="243"/>
    </row>
    <row r="28" spans="1:12" ht="63" x14ac:dyDescent="0.25">
      <c r="A28" s="239" t="s">
        <v>430</v>
      </c>
      <c r="B28" s="244" t="s">
        <v>431</v>
      </c>
      <c r="C28" s="245" t="s">
        <v>31</v>
      </c>
      <c r="D28" s="245" t="s">
        <v>31</v>
      </c>
      <c r="E28" s="245" t="s">
        <v>31</v>
      </c>
      <c r="F28" s="245" t="s">
        <v>31</v>
      </c>
      <c r="G28" s="245" t="s">
        <v>31</v>
      </c>
      <c r="H28" s="245" t="s">
        <v>31</v>
      </c>
      <c r="I28" s="246"/>
      <c r="J28" s="242"/>
      <c r="K28" s="242"/>
      <c r="L28" s="243"/>
    </row>
    <row r="29" spans="1:12" ht="31.5" x14ac:dyDescent="0.25">
      <c r="A29" s="239" t="s">
        <v>432</v>
      </c>
      <c r="B29" s="244" t="s">
        <v>433</v>
      </c>
      <c r="C29" s="245" t="s">
        <v>31</v>
      </c>
      <c r="D29" s="245" t="s">
        <v>31</v>
      </c>
      <c r="E29" s="245" t="s">
        <v>31</v>
      </c>
      <c r="F29" s="245" t="s">
        <v>31</v>
      </c>
      <c r="G29" s="245" t="s">
        <v>31</v>
      </c>
      <c r="H29" s="245" t="s">
        <v>31</v>
      </c>
      <c r="I29" s="246"/>
      <c r="J29" s="242"/>
      <c r="K29" s="242"/>
      <c r="L29" s="243"/>
    </row>
    <row r="30" spans="1:12" ht="31.5" x14ac:dyDescent="0.25">
      <c r="A30" s="239" t="s">
        <v>434</v>
      </c>
      <c r="B30" s="244" t="s">
        <v>435</v>
      </c>
      <c r="C30" s="245" t="s">
        <v>31</v>
      </c>
      <c r="D30" s="245" t="s">
        <v>31</v>
      </c>
      <c r="E30" s="245" t="s">
        <v>31</v>
      </c>
      <c r="F30" s="245" t="s">
        <v>31</v>
      </c>
      <c r="G30" s="245" t="s">
        <v>31</v>
      </c>
      <c r="H30" s="245" t="s">
        <v>31</v>
      </c>
      <c r="I30" s="246"/>
      <c r="J30" s="242"/>
      <c r="K30" s="242"/>
      <c r="L30" s="243"/>
    </row>
    <row r="31" spans="1:12" ht="31.5" x14ac:dyDescent="0.25">
      <c r="A31" s="239" t="s">
        <v>436</v>
      </c>
      <c r="B31" s="247" t="s">
        <v>437</v>
      </c>
      <c r="C31" s="245">
        <v>45009</v>
      </c>
      <c r="D31" s="245">
        <v>45009</v>
      </c>
      <c r="E31" s="248">
        <v>45009</v>
      </c>
      <c r="F31" s="248">
        <v>45009</v>
      </c>
      <c r="G31" s="245">
        <v>45009</v>
      </c>
      <c r="H31" s="245">
        <v>45009</v>
      </c>
      <c r="I31" s="249">
        <v>1</v>
      </c>
      <c r="J31" s="242"/>
      <c r="K31" s="242"/>
      <c r="L31" s="243"/>
    </row>
    <row r="32" spans="1:12" ht="31.5" x14ac:dyDescent="0.25">
      <c r="A32" s="239" t="s">
        <v>438</v>
      </c>
      <c r="B32" s="247" t="s">
        <v>439</v>
      </c>
      <c r="C32" s="245">
        <v>45238</v>
      </c>
      <c r="D32" s="245">
        <v>45238</v>
      </c>
      <c r="E32" s="248">
        <v>45238</v>
      </c>
      <c r="F32" s="248">
        <v>45238</v>
      </c>
      <c r="G32" s="245">
        <v>45238</v>
      </c>
      <c r="H32" s="245">
        <v>45238</v>
      </c>
      <c r="I32" s="249">
        <v>1</v>
      </c>
      <c r="J32" s="242"/>
      <c r="K32" s="242"/>
      <c r="L32" s="243"/>
    </row>
    <row r="33" spans="1:12" ht="47.25" x14ac:dyDescent="0.25">
      <c r="A33" s="239" t="s">
        <v>440</v>
      </c>
      <c r="B33" s="247" t="s">
        <v>441</v>
      </c>
      <c r="C33" s="245">
        <v>45352</v>
      </c>
      <c r="D33" s="245">
        <v>45352</v>
      </c>
      <c r="E33" s="248">
        <v>45352</v>
      </c>
      <c r="F33" s="248">
        <v>45352</v>
      </c>
      <c r="G33" s="245">
        <v>45352</v>
      </c>
      <c r="H33" s="245">
        <v>45352</v>
      </c>
      <c r="I33" s="249">
        <v>1</v>
      </c>
      <c r="J33" s="242"/>
      <c r="K33" s="242"/>
      <c r="L33" s="243"/>
    </row>
    <row r="34" spans="1:12" ht="63" x14ac:dyDescent="0.25">
      <c r="A34" s="239" t="s">
        <v>442</v>
      </c>
      <c r="B34" s="247" t="s">
        <v>443</v>
      </c>
      <c r="C34" s="245" t="s">
        <v>31</v>
      </c>
      <c r="D34" s="245" t="s">
        <v>31</v>
      </c>
      <c r="E34" s="248" t="s">
        <v>31</v>
      </c>
      <c r="F34" s="248" t="s">
        <v>31</v>
      </c>
      <c r="G34" s="245" t="s">
        <v>31</v>
      </c>
      <c r="H34" s="245" t="s">
        <v>31</v>
      </c>
      <c r="I34" s="249"/>
      <c r="J34" s="250"/>
      <c r="K34" s="250"/>
      <c r="L34" s="250"/>
    </row>
    <row r="35" spans="1:12" ht="31.5" x14ac:dyDescent="0.25">
      <c r="A35" s="239" t="s">
        <v>444</v>
      </c>
      <c r="B35" s="247" t="s">
        <v>445</v>
      </c>
      <c r="C35" s="248">
        <v>45369</v>
      </c>
      <c r="D35" s="245">
        <v>45369</v>
      </c>
      <c r="E35" s="248">
        <v>45369</v>
      </c>
      <c r="F35" s="248">
        <v>45369</v>
      </c>
      <c r="G35" s="248">
        <v>45369</v>
      </c>
      <c r="H35" s="245">
        <v>45369</v>
      </c>
      <c r="I35" s="249">
        <v>1</v>
      </c>
      <c r="J35" s="250"/>
      <c r="K35" s="250"/>
      <c r="L35" s="250"/>
    </row>
    <row r="36" spans="1:12" ht="31.5" x14ac:dyDescent="0.25">
      <c r="A36" s="239" t="s">
        <v>446</v>
      </c>
      <c r="B36" s="247" t="s">
        <v>447</v>
      </c>
      <c r="C36" s="245" t="s">
        <v>31</v>
      </c>
      <c r="D36" s="245" t="s">
        <v>31</v>
      </c>
      <c r="E36" s="248" t="s">
        <v>31</v>
      </c>
      <c r="F36" s="248" t="s">
        <v>31</v>
      </c>
      <c r="G36" s="245" t="s">
        <v>31</v>
      </c>
      <c r="H36" s="245" t="s">
        <v>31</v>
      </c>
      <c r="I36" s="249"/>
      <c r="J36" s="251"/>
      <c r="K36" s="251"/>
      <c r="L36" s="243"/>
    </row>
    <row r="37" spans="1:12" x14ac:dyDescent="0.25">
      <c r="A37" s="239" t="s">
        <v>448</v>
      </c>
      <c r="B37" s="247" t="s">
        <v>449</v>
      </c>
      <c r="C37" s="245">
        <v>45352</v>
      </c>
      <c r="D37" s="245">
        <v>45366</v>
      </c>
      <c r="E37" s="248">
        <v>45352</v>
      </c>
      <c r="F37" s="248">
        <v>45366</v>
      </c>
      <c r="G37" s="245">
        <v>45352</v>
      </c>
      <c r="H37" s="245">
        <v>45366</v>
      </c>
      <c r="I37" s="249">
        <v>1</v>
      </c>
      <c r="J37" s="251"/>
      <c r="K37" s="251"/>
      <c r="L37" s="243"/>
    </row>
    <row r="38" spans="1:12" x14ac:dyDescent="0.25">
      <c r="A38" s="239" t="s">
        <v>450</v>
      </c>
      <c r="B38" s="240" t="s">
        <v>451</v>
      </c>
      <c r="C38" s="245"/>
      <c r="D38" s="245"/>
      <c r="E38" s="248"/>
      <c r="F38" s="248"/>
      <c r="G38" s="245"/>
      <c r="H38" s="245"/>
      <c r="I38" s="249"/>
      <c r="J38" s="243"/>
      <c r="K38" s="243"/>
      <c r="L38" s="243"/>
    </row>
    <row r="39" spans="1:12" ht="78.75" x14ac:dyDescent="0.25">
      <c r="A39" s="239">
        <v>2</v>
      </c>
      <c r="B39" s="247" t="s">
        <v>452</v>
      </c>
      <c r="C39" s="245">
        <v>45398</v>
      </c>
      <c r="D39" s="245">
        <v>45398</v>
      </c>
      <c r="E39" s="248">
        <v>45398</v>
      </c>
      <c r="F39" s="248">
        <v>45398</v>
      </c>
      <c r="G39" s="245">
        <v>45398</v>
      </c>
      <c r="H39" s="245">
        <v>45398</v>
      </c>
      <c r="I39" s="249">
        <v>1</v>
      </c>
      <c r="J39" s="243"/>
      <c r="K39" s="243"/>
      <c r="L39" s="243"/>
    </row>
    <row r="40" spans="1:12" x14ac:dyDescent="0.25">
      <c r="A40" s="239" t="s">
        <v>453</v>
      </c>
      <c r="B40" s="247" t="s">
        <v>454</v>
      </c>
      <c r="C40" s="245">
        <v>45453</v>
      </c>
      <c r="D40" s="245">
        <v>45468</v>
      </c>
      <c r="E40" s="248">
        <v>45453</v>
      </c>
      <c r="F40" s="248">
        <v>45468</v>
      </c>
      <c r="G40" s="245">
        <v>45453</v>
      </c>
      <c r="H40" s="245">
        <v>45468</v>
      </c>
      <c r="I40" s="249">
        <v>1</v>
      </c>
      <c r="J40" s="242"/>
      <c r="K40" s="242"/>
      <c r="L40" s="243"/>
    </row>
    <row r="41" spans="1:12" ht="47.25" x14ac:dyDescent="0.25">
      <c r="A41" s="239" t="s">
        <v>455</v>
      </c>
      <c r="B41" s="240" t="s">
        <v>456</v>
      </c>
      <c r="C41" s="245"/>
      <c r="D41" s="245"/>
      <c r="E41" s="248"/>
      <c r="F41" s="248"/>
      <c r="G41" s="245"/>
      <c r="H41" s="245"/>
      <c r="I41" s="249"/>
      <c r="J41" s="243"/>
      <c r="K41" s="243"/>
      <c r="L41" s="243"/>
    </row>
    <row r="42" spans="1:12" ht="31.5" x14ac:dyDescent="0.25">
      <c r="A42" s="239">
        <v>3</v>
      </c>
      <c r="B42" s="247" t="s">
        <v>457</v>
      </c>
      <c r="C42" s="245">
        <v>45453</v>
      </c>
      <c r="D42" s="245">
        <v>45502</v>
      </c>
      <c r="E42" s="248">
        <v>45453</v>
      </c>
      <c r="F42" s="248">
        <v>45502</v>
      </c>
      <c r="G42" s="245">
        <v>45453</v>
      </c>
      <c r="H42" s="245">
        <v>45502</v>
      </c>
      <c r="I42" s="249">
        <v>1</v>
      </c>
      <c r="J42" s="242"/>
      <c r="K42" s="242"/>
      <c r="L42" s="243"/>
    </row>
    <row r="43" spans="1:12" x14ac:dyDescent="0.25">
      <c r="A43" s="239" t="s">
        <v>458</v>
      </c>
      <c r="B43" s="247" t="s">
        <v>459</v>
      </c>
      <c r="C43" s="245">
        <v>45580</v>
      </c>
      <c r="D43" s="245">
        <v>45685</v>
      </c>
      <c r="E43" s="248">
        <v>45580</v>
      </c>
      <c r="F43" s="248">
        <v>45685</v>
      </c>
      <c r="G43" s="245">
        <v>45580</v>
      </c>
      <c r="H43" s="245">
        <v>45685</v>
      </c>
      <c r="I43" s="249">
        <v>1</v>
      </c>
      <c r="J43" s="242"/>
      <c r="K43" s="242"/>
      <c r="L43" s="243"/>
    </row>
    <row r="44" spans="1:12" x14ac:dyDescent="0.25">
      <c r="A44" s="239" t="s">
        <v>460</v>
      </c>
      <c r="B44" s="247" t="s">
        <v>461</v>
      </c>
      <c r="C44" s="245">
        <v>45580</v>
      </c>
      <c r="D44" s="245">
        <v>45868</v>
      </c>
      <c r="E44" s="248">
        <v>45580</v>
      </c>
      <c r="F44" s="248">
        <v>45868</v>
      </c>
      <c r="G44" s="245">
        <v>45580</v>
      </c>
      <c r="H44" s="245">
        <v>45868</v>
      </c>
      <c r="I44" s="249">
        <v>1</v>
      </c>
      <c r="J44" s="242"/>
      <c r="K44" s="242"/>
      <c r="L44" s="243"/>
    </row>
    <row r="45" spans="1:12" ht="78.75" x14ac:dyDescent="0.25">
      <c r="A45" s="239" t="s">
        <v>462</v>
      </c>
      <c r="B45" s="247" t="s">
        <v>463</v>
      </c>
      <c r="C45" s="245">
        <v>45873</v>
      </c>
      <c r="D45" s="245">
        <v>45873</v>
      </c>
      <c r="E45" s="248">
        <v>45873</v>
      </c>
      <c r="F45" s="248">
        <v>45873</v>
      </c>
      <c r="G45" s="245">
        <v>45873</v>
      </c>
      <c r="H45" s="245">
        <v>45873</v>
      </c>
      <c r="I45" s="249">
        <v>1</v>
      </c>
      <c r="J45" s="243"/>
      <c r="K45" s="243"/>
      <c r="L45" s="243"/>
    </row>
    <row r="46" spans="1:12" ht="157.5" x14ac:dyDescent="0.25">
      <c r="A46" s="239" t="s">
        <v>464</v>
      </c>
      <c r="B46" s="247" t="s">
        <v>465</v>
      </c>
      <c r="C46" s="245">
        <v>45862</v>
      </c>
      <c r="D46" s="245">
        <v>45862</v>
      </c>
      <c r="E46" s="248">
        <v>45862</v>
      </c>
      <c r="F46" s="248">
        <v>45862</v>
      </c>
      <c r="G46" s="245">
        <v>45862</v>
      </c>
      <c r="H46" s="245">
        <v>45862</v>
      </c>
      <c r="I46" s="249">
        <v>1</v>
      </c>
      <c r="J46" s="243"/>
      <c r="K46" s="243"/>
      <c r="L46" s="243"/>
    </row>
    <row r="47" spans="1:12" x14ac:dyDescent="0.25">
      <c r="A47" s="239" t="s">
        <v>466</v>
      </c>
      <c r="B47" s="247" t="s">
        <v>467</v>
      </c>
      <c r="C47" s="245">
        <v>45627</v>
      </c>
      <c r="D47" s="245">
        <v>45868</v>
      </c>
      <c r="E47" s="248">
        <v>45627</v>
      </c>
      <c r="F47" s="248">
        <v>45868</v>
      </c>
      <c r="G47" s="245">
        <v>45627</v>
      </c>
      <c r="H47" s="245">
        <v>45868</v>
      </c>
      <c r="I47" s="249">
        <v>1</v>
      </c>
      <c r="J47" s="243"/>
      <c r="K47" s="243"/>
      <c r="L47" s="243"/>
    </row>
    <row r="48" spans="1:12" ht="31.5" x14ac:dyDescent="0.25">
      <c r="A48" s="239" t="s">
        <v>468</v>
      </c>
      <c r="B48" s="240" t="s">
        <v>469</v>
      </c>
      <c r="C48" s="245"/>
      <c r="D48" s="245"/>
      <c r="E48" s="248"/>
      <c r="F48" s="248"/>
      <c r="G48" s="245"/>
      <c r="H48" s="245"/>
      <c r="I48" s="249"/>
      <c r="J48" s="243"/>
      <c r="K48" s="243"/>
      <c r="L48" s="243"/>
    </row>
    <row r="49" spans="1:12" ht="31.5" x14ac:dyDescent="0.25">
      <c r="A49" s="239">
        <v>4</v>
      </c>
      <c r="B49" s="247" t="s">
        <v>470</v>
      </c>
      <c r="C49" s="245">
        <v>45877</v>
      </c>
      <c r="D49" s="245">
        <v>45877</v>
      </c>
      <c r="E49" s="248">
        <v>45877</v>
      </c>
      <c r="F49" s="248">
        <v>45877</v>
      </c>
      <c r="G49" s="245">
        <v>45877</v>
      </c>
      <c r="H49" s="245">
        <v>45877</v>
      </c>
      <c r="I49" s="249">
        <v>1</v>
      </c>
      <c r="J49" s="243"/>
      <c r="K49" s="243"/>
      <c r="L49" s="243"/>
    </row>
    <row r="50" spans="1:12" ht="78.75" x14ac:dyDescent="0.25">
      <c r="A50" s="239" t="s">
        <v>471</v>
      </c>
      <c r="B50" s="247" t="s">
        <v>472</v>
      </c>
      <c r="C50" s="245">
        <v>45897</v>
      </c>
      <c r="D50" s="245">
        <v>45897</v>
      </c>
      <c r="E50" s="248">
        <v>45897</v>
      </c>
      <c r="F50" s="248">
        <v>45897</v>
      </c>
      <c r="G50" s="245">
        <v>45897</v>
      </c>
      <c r="H50" s="245">
        <v>45897</v>
      </c>
      <c r="I50" s="249">
        <v>1</v>
      </c>
      <c r="J50" s="243"/>
      <c r="K50" s="243"/>
      <c r="L50" s="243"/>
    </row>
    <row r="51" spans="1:12" ht="63" x14ac:dyDescent="0.25">
      <c r="A51" s="239" t="s">
        <v>473</v>
      </c>
      <c r="B51" s="247" t="s">
        <v>474</v>
      </c>
      <c r="C51" s="245">
        <v>45873</v>
      </c>
      <c r="D51" s="245">
        <v>45873</v>
      </c>
      <c r="E51" s="248">
        <v>45873</v>
      </c>
      <c r="F51" s="248">
        <v>45873</v>
      </c>
      <c r="G51" s="245">
        <v>45873</v>
      </c>
      <c r="H51" s="245">
        <v>45873</v>
      </c>
      <c r="I51" s="249">
        <v>1</v>
      </c>
      <c r="J51" s="243"/>
      <c r="K51" s="243"/>
      <c r="L51" s="243"/>
    </row>
    <row r="52" spans="1:12" ht="63" x14ac:dyDescent="0.25">
      <c r="A52" s="239" t="s">
        <v>475</v>
      </c>
      <c r="B52" s="247" t="s">
        <v>476</v>
      </c>
      <c r="C52" s="245" t="s">
        <v>31</v>
      </c>
      <c r="D52" s="245" t="s">
        <v>31</v>
      </c>
      <c r="E52" s="248" t="s">
        <v>31</v>
      </c>
      <c r="F52" s="248" t="s">
        <v>31</v>
      </c>
      <c r="G52" s="245" t="s">
        <v>31</v>
      </c>
      <c r="H52" s="245" t="s">
        <v>31</v>
      </c>
      <c r="I52" s="249"/>
      <c r="J52" s="243"/>
      <c r="K52" s="243"/>
      <c r="L52" s="243"/>
    </row>
    <row r="53" spans="1:12" ht="31.5" x14ac:dyDescent="0.25">
      <c r="A53" s="239" t="s">
        <v>477</v>
      </c>
      <c r="B53" s="252" t="s">
        <v>478</v>
      </c>
      <c r="C53" s="245">
        <v>45897</v>
      </c>
      <c r="D53" s="245">
        <v>45897</v>
      </c>
      <c r="E53" s="248">
        <v>45897</v>
      </c>
      <c r="F53" s="248">
        <v>45897</v>
      </c>
      <c r="G53" s="245">
        <v>45897</v>
      </c>
      <c r="H53" s="245">
        <v>45897</v>
      </c>
      <c r="I53" s="249">
        <v>1</v>
      </c>
      <c r="J53" s="243"/>
      <c r="K53" s="243"/>
      <c r="L53" s="243"/>
    </row>
    <row r="54" spans="1:12" ht="31.5" x14ac:dyDescent="0.25">
      <c r="A54" s="239" t="s">
        <v>479</v>
      </c>
      <c r="B54" s="247" t="s">
        <v>480</v>
      </c>
      <c r="C54" s="245" t="s">
        <v>31</v>
      </c>
      <c r="D54" s="245" t="s">
        <v>31</v>
      </c>
      <c r="E54" s="248" t="s">
        <v>31</v>
      </c>
      <c r="F54" s="248" t="s">
        <v>31</v>
      </c>
      <c r="G54" s="245" t="s">
        <v>31</v>
      </c>
      <c r="H54" s="245" t="s">
        <v>31</v>
      </c>
      <c r="I54" s="249"/>
      <c r="J54" s="243"/>
      <c r="K54" s="243"/>
      <c r="L54" s="243"/>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I77"/>
  <sheetViews>
    <sheetView tabSelected="1" view="pageBreakPreview" topLeftCell="A20" zoomScale="70" zoomScaleSheetLayoutView="70" workbookViewId="0">
      <pane xSplit="6" ySplit="5" topLeftCell="G25" activePane="bottomRight" state="frozen"/>
      <selection activeCell="D27" sqref="D27"/>
      <selection pane="topRight" activeCell="A20" sqref="A20"/>
      <selection pane="bottomLeft" activeCell="A20" sqref="A20"/>
      <selection pane="bottomRight" activeCell="J27" sqref="J27"/>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6" width="19" style="234" customWidth="1"/>
    <col min="7" max="7" width="13" style="234" customWidth="1"/>
    <col min="8" max="27" width="9.28515625" style="234" customWidth="1"/>
    <col min="28" max="28" width="15.140625" style="234" customWidth="1"/>
    <col min="29" max="29" width="18.140625" style="234" customWidth="1"/>
    <col min="30" max="34" width="11.42578125" style="234" customWidth="1"/>
    <col min="35" max="35" width="10.5703125" style="234" customWidth="1"/>
    <col min="36" max="16384" width="9.140625" style="234"/>
  </cols>
  <sheetData>
    <row r="1" spans="1:29" ht="18.75" x14ac:dyDescent="0.25">
      <c r="AC1" s="5" t="s">
        <v>0</v>
      </c>
    </row>
    <row r="2" spans="1:29" ht="18.75" x14ac:dyDescent="0.3">
      <c r="AC2" s="6" t="s">
        <v>1</v>
      </c>
    </row>
    <row r="3" spans="1:29" ht="18.75" x14ac:dyDescent="0.3">
      <c r="AC3" s="6" t="s">
        <v>77</v>
      </c>
    </row>
    <row r="4" spans="1:29" ht="18.75" customHeight="1" x14ac:dyDescent="0.25">
      <c r="A4" s="360" t="str">
        <f>'6.1. Паспорт сетевой график'!A5:L5</f>
        <v>Год раскрытия информации: 2026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C5" s="6"/>
    </row>
    <row r="6" spans="1:29" ht="18.75" x14ac:dyDescent="0.25">
      <c r="A6" s="370" t="s">
        <v>3</v>
      </c>
      <c r="B6" s="370"/>
      <c r="C6" s="370"/>
      <c r="D6" s="370"/>
      <c r="E6" s="370"/>
      <c r="F6" s="370"/>
      <c r="G6" s="370"/>
      <c r="H6" s="370"/>
      <c r="I6" s="370"/>
      <c r="J6" s="370"/>
      <c r="K6" s="370"/>
      <c r="L6" s="370"/>
      <c r="M6" s="370"/>
      <c r="N6" s="370"/>
      <c r="O6" s="370"/>
      <c r="P6" s="370"/>
      <c r="Q6" s="370"/>
      <c r="R6" s="370"/>
      <c r="S6" s="370"/>
      <c r="T6" s="370"/>
      <c r="U6" s="370"/>
      <c r="V6" s="370"/>
      <c r="W6" s="370"/>
      <c r="X6" s="370"/>
      <c r="Y6" s="370"/>
      <c r="Z6" s="370"/>
      <c r="AA6" s="370"/>
      <c r="AB6" s="370"/>
      <c r="AC6" s="370"/>
    </row>
    <row r="7" spans="1:29" ht="18.75" x14ac:dyDescent="0.25">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253"/>
      <c r="AC7" s="253"/>
    </row>
    <row r="8" spans="1:29" x14ac:dyDescent="0.25">
      <c r="A8" s="371" t="str">
        <f>'6.1. Паспорт сетевой график'!A9</f>
        <v>Акционерное общество "Россети Янтарь" ДЗО  ПАО "Россети"</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72" t="s">
        <v>5</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253"/>
      <c r="AC10" s="253"/>
    </row>
    <row r="11" spans="1:29" x14ac:dyDescent="0.25">
      <c r="A11" s="371" t="str">
        <f>'6.1. Паспорт сетевой график'!A12</f>
        <v>L_18-0224</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371"/>
      <c r="AB11" s="371"/>
      <c r="AC11" s="371"/>
    </row>
    <row r="12" spans="1:29" x14ac:dyDescent="0.25">
      <c r="A12" s="372" t="s">
        <v>7</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c r="AA13" s="85"/>
      <c r="AB13" s="254"/>
      <c r="AC13" s="254"/>
    </row>
    <row r="14" spans="1:29" ht="36" customHeight="1" x14ac:dyDescent="0.25">
      <c r="A14" s="374" t="str">
        <f>'6.1. Паспорт сетевой график'!A15</f>
        <v>Реконструкция ПС 110 кВ Космодемьянская с заменой силового трансформатора Т-1 16 МВА на 25 МВА (с приростом 9 МВА) с реконструкцией ячеек ЗРУ 10, 15 кВ</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row>
    <row r="15" spans="1:29" ht="15.75" customHeight="1" x14ac:dyDescent="0.25">
      <c r="A15" s="372" t="s">
        <v>9</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row>
    <row r="18" spans="1:35" x14ac:dyDescent="0.25">
      <c r="A18" s="439" t="s">
        <v>481</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row>
    <row r="20" spans="1:35" ht="33" customHeight="1" x14ac:dyDescent="0.25">
      <c r="A20" s="440" t="s">
        <v>482</v>
      </c>
      <c r="B20" s="440" t="s">
        <v>483</v>
      </c>
      <c r="C20" s="443" t="s">
        <v>484</v>
      </c>
      <c r="D20" s="443"/>
      <c r="E20" s="432" t="s">
        <v>485</v>
      </c>
      <c r="F20" s="432"/>
      <c r="G20" s="444" t="s">
        <v>486</v>
      </c>
      <c r="H20" s="451" t="s">
        <v>487</v>
      </c>
      <c r="I20" s="452"/>
      <c r="J20" s="452"/>
      <c r="K20" s="452"/>
      <c r="L20" s="451" t="s">
        <v>488</v>
      </c>
      <c r="M20" s="452"/>
      <c r="N20" s="452"/>
      <c r="O20" s="452"/>
      <c r="P20" s="451" t="s">
        <v>489</v>
      </c>
      <c r="Q20" s="452"/>
      <c r="R20" s="452"/>
      <c r="S20" s="452"/>
      <c r="T20" s="451" t="s">
        <v>490</v>
      </c>
      <c r="U20" s="452"/>
      <c r="V20" s="452"/>
      <c r="W20" s="452"/>
      <c r="X20" s="451" t="s">
        <v>491</v>
      </c>
      <c r="Y20" s="452"/>
      <c r="Z20" s="452"/>
      <c r="AA20" s="453"/>
      <c r="AB20" s="447" t="s">
        <v>492</v>
      </c>
      <c r="AC20" s="448"/>
      <c r="AD20" s="255"/>
      <c r="AE20" s="255"/>
      <c r="AF20" s="255"/>
    </row>
    <row r="21" spans="1:35" ht="69.75" customHeight="1" x14ac:dyDescent="0.25">
      <c r="A21" s="441"/>
      <c r="B21" s="441"/>
      <c r="C21" s="443"/>
      <c r="D21" s="443"/>
      <c r="E21" s="432"/>
      <c r="F21" s="432"/>
      <c r="G21" s="445"/>
      <c r="H21" s="443" t="s">
        <v>493</v>
      </c>
      <c r="I21" s="443"/>
      <c r="J21" s="443" t="s">
        <v>421</v>
      </c>
      <c r="K21" s="443"/>
      <c r="L21" s="443" t="s">
        <v>493</v>
      </c>
      <c r="M21" s="443"/>
      <c r="N21" s="443" t="s">
        <v>421</v>
      </c>
      <c r="O21" s="443"/>
      <c r="P21" s="443" t="s">
        <v>493</v>
      </c>
      <c r="Q21" s="443"/>
      <c r="R21" s="443" t="s">
        <v>421</v>
      </c>
      <c r="S21" s="443"/>
      <c r="T21" s="443" t="s">
        <v>493</v>
      </c>
      <c r="U21" s="443"/>
      <c r="V21" s="443" t="s">
        <v>421</v>
      </c>
      <c r="W21" s="443"/>
      <c r="X21" s="443" t="s">
        <v>493</v>
      </c>
      <c r="Y21" s="443"/>
      <c r="Z21" s="443" t="s">
        <v>421</v>
      </c>
      <c r="AA21" s="443"/>
      <c r="AB21" s="449"/>
      <c r="AC21" s="450"/>
    </row>
    <row r="22" spans="1:35" ht="89.25" customHeight="1" x14ac:dyDescent="0.25">
      <c r="A22" s="442"/>
      <c r="B22" s="442"/>
      <c r="C22" s="345" t="s">
        <v>493</v>
      </c>
      <c r="D22" s="345" t="s">
        <v>494</v>
      </c>
      <c r="E22" s="346" t="s">
        <v>495</v>
      </c>
      <c r="F22" s="346" t="s">
        <v>496</v>
      </c>
      <c r="G22" s="446"/>
      <c r="H22" s="347" t="s">
        <v>497</v>
      </c>
      <c r="I22" s="347" t="s">
        <v>498</v>
      </c>
      <c r="J22" s="347" t="s">
        <v>497</v>
      </c>
      <c r="K22" s="347" t="s">
        <v>498</v>
      </c>
      <c r="L22" s="347" t="s">
        <v>497</v>
      </c>
      <c r="M22" s="347" t="s">
        <v>498</v>
      </c>
      <c r="N22" s="347" t="s">
        <v>497</v>
      </c>
      <c r="O22" s="347" t="s">
        <v>498</v>
      </c>
      <c r="P22" s="347" t="s">
        <v>497</v>
      </c>
      <c r="Q22" s="347" t="s">
        <v>498</v>
      </c>
      <c r="R22" s="347" t="s">
        <v>497</v>
      </c>
      <c r="S22" s="347" t="s">
        <v>498</v>
      </c>
      <c r="T22" s="347" t="s">
        <v>497</v>
      </c>
      <c r="U22" s="347" t="s">
        <v>498</v>
      </c>
      <c r="V22" s="347" t="s">
        <v>497</v>
      </c>
      <c r="W22" s="347" t="s">
        <v>498</v>
      </c>
      <c r="X22" s="347" t="s">
        <v>497</v>
      </c>
      <c r="Y22" s="347" t="s">
        <v>498</v>
      </c>
      <c r="Z22" s="347" t="s">
        <v>497</v>
      </c>
      <c r="AA22" s="347" t="s">
        <v>498</v>
      </c>
      <c r="AB22" s="345" t="s">
        <v>493</v>
      </c>
      <c r="AC22" s="345" t="s">
        <v>421</v>
      </c>
    </row>
    <row r="23" spans="1:35"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5" ht="47.25" x14ac:dyDescent="0.25">
      <c r="A24" s="256">
        <v>1</v>
      </c>
      <c r="B24" s="257" t="s">
        <v>499</v>
      </c>
      <c r="C24" s="258">
        <f>SUM(C25:C29)</f>
        <v>771.37267013999997</v>
      </c>
      <c r="D24" s="258">
        <f t="shared" ref="D24" si="0">SUM(D25:D29)</f>
        <v>0</v>
      </c>
      <c r="E24" s="258">
        <f t="shared" ref="E24:W24" si="1">SUM(E25:E29)</f>
        <v>768.37267013999997</v>
      </c>
      <c r="F24" s="258">
        <f t="shared" si="1"/>
        <v>632.53311179000002</v>
      </c>
      <c r="G24" s="258">
        <f t="shared" si="1"/>
        <v>135.83955835</v>
      </c>
      <c r="H24" s="258">
        <v>632.53311179000002</v>
      </c>
      <c r="I24" s="258">
        <f t="shared" si="1"/>
        <v>0.67545166000002155</v>
      </c>
      <c r="J24" s="348">
        <f t="shared" si="1"/>
        <v>631.85766013</v>
      </c>
      <c r="K24" s="258">
        <f t="shared" si="1"/>
        <v>0</v>
      </c>
      <c r="L24" s="258">
        <f t="shared" si="1"/>
        <v>0</v>
      </c>
      <c r="M24" s="258">
        <f t="shared" si="1"/>
        <v>0</v>
      </c>
      <c r="N24" s="258">
        <f t="shared" si="1"/>
        <v>0</v>
      </c>
      <c r="O24" s="258">
        <f t="shared" si="1"/>
        <v>0</v>
      </c>
      <c r="P24" s="258">
        <f t="shared" si="1"/>
        <v>0</v>
      </c>
      <c r="Q24" s="258">
        <f t="shared" si="1"/>
        <v>0</v>
      </c>
      <c r="R24" s="258">
        <f t="shared" si="1"/>
        <v>0</v>
      </c>
      <c r="S24" s="258">
        <f t="shared" si="1"/>
        <v>0</v>
      </c>
      <c r="T24" s="258">
        <f t="shared" si="1"/>
        <v>0</v>
      </c>
      <c r="U24" s="258">
        <f t="shared" si="1"/>
        <v>0</v>
      </c>
      <c r="V24" s="258">
        <f t="shared" si="1"/>
        <v>0</v>
      </c>
      <c r="W24" s="258">
        <f t="shared" si="1"/>
        <v>0</v>
      </c>
      <c r="X24" s="258">
        <f>SUM(X25:X29)</f>
        <v>0</v>
      </c>
      <c r="Y24" s="258">
        <f t="shared" ref="Y24:AA24" si="2">SUM(Y25:Y29)</f>
        <v>0</v>
      </c>
      <c r="Z24" s="258">
        <f t="shared" si="2"/>
        <v>0</v>
      </c>
      <c r="AA24" s="258">
        <f t="shared" si="2"/>
        <v>0</v>
      </c>
      <c r="AB24" s="348">
        <f>H24+L24+P24+T24+X24</f>
        <v>632.53311179000002</v>
      </c>
      <c r="AC24" s="349">
        <f>J24+N24+R24+V24+Z24</f>
        <v>631.85766013</v>
      </c>
      <c r="AD24" s="259"/>
    </row>
    <row r="25" spans="1:35" x14ac:dyDescent="0.25">
      <c r="A25" s="260" t="s">
        <v>500</v>
      </c>
      <c r="B25" s="261" t="s">
        <v>501</v>
      </c>
      <c r="C25" s="258">
        <v>0</v>
      </c>
      <c r="D25" s="258">
        <v>0</v>
      </c>
      <c r="E25" s="258">
        <f>C25</f>
        <v>0</v>
      </c>
      <c r="F25" s="258">
        <f t="shared" ref="F25:F64" si="3">E25-G25</f>
        <v>0</v>
      </c>
      <c r="G25" s="262">
        <v>0</v>
      </c>
      <c r="H25" s="262">
        <v>0</v>
      </c>
      <c r="I25" s="262">
        <v>0</v>
      </c>
      <c r="J25" s="350">
        <v>0</v>
      </c>
      <c r="K25" s="262">
        <v>0</v>
      </c>
      <c r="L25" s="262">
        <v>0</v>
      </c>
      <c r="M25" s="262">
        <v>0</v>
      </c>
      <c r="N25" s="262">
        <v>0</v>
      </c>
      <c r="O25" s="262">
        <v>0</v>
      </c>
      <c r="P25" s="262">
        <v>0</v>
      </c>
      <c r="Q25" s="262">
        <v>0</v>
      </c>
      <c r="R25" s="262">
        <v>0</v>
      </c>
      <c r="S25" s="262">
        <v>0</v>
      </c>
      <c r="T25" s="262">
        <v>0</v>
      </c>
      <c r="U25" s="262">
        <v>0</v>
      </c>
      <c r="V25" s="262">
        <v>0</v>
      </c>
      <c r="W25" s="262">
        <v>0</v>
      </c>
      <c r="X25" s="262">
        <v>0</v>
      </c>
      <c r="Y25" s="262">
        <v>0</v>
      </c>
      <c r="Z25" s="262">
        <v>0</v>
      </c>
      <c r="AA25" s="262">
        <v>0</v>
      </c>
      <c r="AB25" s="348">
        <f>H25+L25+P25+T25+X25</f>
        <v>0</v>
      </c>
      <c r="AC25" s="349">
        <f>J25+N25+R25+V25+Z25</f>
        <v>0</v>
      </c>
    </row>
    <row r="26" spans="1:35" x14ac:dyDescent="0.25">
      <c r="A26" s="260" t="s">
        <v>502</v>
      </c>
      <c r="B26" s="261" t="s">
        <v>503</v>
      </c>
      <c r="C26" s="258">
        <v>0</v>
      </c>
      <c r="D26" s="258">
        <v>0</v>
      </c>
      <c r="E26" s="258">
        <f>C26</f>
        <v>0</v>
      </c>
      <c r="F26" s="258">
        <f t="shared" si="3"/>
        <v>0</v>
      </c>
      <c r="G26" s="262">
        <v>0</v>
      </c>
      <c r="H26" s="262">
        <v>0</v>
      </c>
      <c r="I26" s="262">
        <v>0</v>
      </c>
      <c r="J26" s="350">
        <v>0</v>
      </c>
      <c r="K26" s="262">
        <v>0</v>
      </c>
      <c r="L26" s="262">
        <v>0</v>
      </c>
      <c r="M26" s="262">
        <v>0</v>
      </c>
      <c r="N26" s="262">
        <v>0</v>
      </c>
      <c r="O26" s="262">
        <v>0</v>
      </c>
      <c r="P26" s="262">
        <v>0</v>
      </c>
      <c r="Q26" s="262">
        <v>0</v>
      </c>
      <c r="R26" s="262">
        <v>0</v>
      </c>
      <c r="S26" s="262">
        <v>0</v>
      </c>
      <c r="T26" s="262">
        <v>0</v>
      </c>
      <c r="U26" s="262">
        <v>0</v>
      </c>
      <c r="V26" s="262">
        <v>0</v>
      </c>
      <c r="W26" s="262">
        <v>0</v>
      </c>
      <c r="X26" s="262">
        <v>0</v>
      </c>
      <c r="Y26" s="262">
        <v>0</v>
      </c>
      <c r="Z26" s="262">
        <v>0</v>
      </c>
      <c r="AA26" s="262">
        <v>0</v>
      </c>
      <c r="AB26" s="348">
        <f t="shared" ref="AB26:AB64" si="4">H26+L26+P26+T26+X26</f>
        <v>0</v>
      </c>
      <c r="AC26" s="349">
        <f t="shared" ref="AC26:AC64" si="5">J26+N26+R26+V26+Z26</f>
        <v>0</v>
      </c>
    </row>
    <row r="27" spans="1:35" ht="31.5" x14ac:dyDescent="0.25">
      <c r="A27" s="260" t="s">
        <v>504</v>
      </c>
      <c r="B27" s="261" t="s">
        <v>505</v>
      </c>
      <c r="C27" s="258">
        <v>771.37267013999997</v>
      </c>
      <c r="D27" s="258">
        <v>0</v>
      </c>
      <c r="E27" s="258">
        <f>C27-3</f>
        <v>768.37267013999997</v>
      </c>
      <c r="F27" s="258">
        <f t="shared" si="3"/>
        <v>632.53311179000002</v>
      </c>
      <c r="G27" s="262">
        <v>135.83955835</v>
      </c>
      <c r="H27" s="262">
        <v>632.53311179000002</v>
      </c>
      <c r="I27" s="262">
        <v>0.67545166000002155</v>
      </c>
      <c r="J27" s="350">
        <v>631.85766013</v>
      </c>
      <c r="K27" s="262">
        <v>0</v>
      </c>
      <c r="L27" s="262">
        <v>0</v>
      </c>
      <c r="M27" s="262">
        <v>0</v>
      </c>
      <c r="N27" s="262">
        <v>0</v>
      </c>
      <c r="O27" s="262">
        <v>0</v>
      </c>
      <c r="P27" s="262">
        <v>0</v>
      </c>
      <c r="Q27" s="262">
        <v>0</v>
      </c>
      <c r="R27" s="262">
        <v>0</v>
      </c>
      <c r="S27" s="262">
        <v>0</v>
      </c>
      <c r="T27" s="262">
        <v>0</v>
      </c>
      <c r="U27" s="262">
        <v>0</v>
      </c>
      <c r="V27" s="262">
        <v>0</v>
      </c>
      <c r="W27" s="262">
        <v>0</v>
      </c>
      <c r="X27" s="262">
        <v>0</v>
      </c>
      <c r="Y27" s="262">
        <v>0</v>
      </c>
      <c r="Z27" s="262">
        <v>0</v>
      </c>
      <c r="AA27" s="262">
        <v>0</v>
      </c>
      <c r="AB27" s="348">
        <f t="shared" si="4"/>
        <v>632.53311179000002</v>
      </c>
      <c r="AC27" s="349">
        <f t="shared" si="5"/>
        <v>631.85766013</v>
      </c>
    </row>
    <row r="28" spans="1:35" x14ac:dyDescent="0.25">
      <c r="A28" s="260" t="s">
        <v>506</v>
      </c>
      <c r="B28" s="261" t="s">
        <v>507</v>
      </c>
      <c r="C28" s="258">
        <v>0</v>
      </c>
      <c r="D28" s="258">
        <v>0</v>
      </c>
      <c r="E28" s="258">
        <f>C28</f>
        <v>0</v>
      </c>
      <c r="F28" s="258">
        <f t="shared" si="3"/>
        <v>0</v>
      </c>
      <c r="G28" s="262">
        <v>0</v>
      </c>
      <c r="H28" s="262">
        <v>0</v>
      </c>
      <c r="I28" s="262">
        <v>0</v>
      </c>
      <c r="J28" s="350">
        <v>0</v>
      </c>
      <c r="K28" s="262">
        <v>0</v>
      </c>
      <c r="L28" s="262">
        <v>0</v>
      </c>
      <c r="M28" s="262">
        <v>0</v>
      </c>
      <c r="N28" s="262">
        <v>0</v>
      </c>
      <c r="O28" s="262">
        <v>0</v>
      </c>
      <c r="P28" s="262">
        <v>0</v>
      </c>
      <c r="Q28" s="262">
        <v>0</v>
      </c>
      <c r="R28" s="262">
        <v>0</v>
      </c>
      <c r="S28" s="262">
        <v>0</v>
      </c>
      <c r="T28" s="262">
        <v>0</v>
      </c>
      <c r="U28" s="262">
        <v>0</v>
      </c>
      <c r="V28" s="262">
        <v>0</v>
      </c>
      <c r="W28" s="262">
        <v>0</v>
      </c>
      <c r="X28" s="262">
        <v>0</v>
      </c>
      <c r="Y28" s="262">
        <v>0</v>
      </c>
      <c r="Z28" s="262">
        <v>0</v>
      </c>
      <c r="AA28" s="262">
        <v>0</v>
      </c>
      <c r="AB28" s="348">
        <f t="shared" si="4"/>
        <v>0</v>
      </c>
      <c r="AC28" s="349">
        <f t="shared" si="5"/>
        <v>0</v>
      </c>
    </row>
    <row r="29" spans="1:35" x14ac:dyDescent="0.25">
      <c r="A29" s="260" t="s">
        <v>508</v>
      </c>
      <c r="B29" s="263" t="s">
        <v>509</v>
      </c>
      <c r="C29" s="258">
        <v>0</v>
      </c>
      <c r="D29" s="258">
        <v>0</v>
      </c>
      <c r="E29" s="258">
        <f>C29</f>
        <v>0</v>
      </c>
      <c r="F29" s="258">
        <f t="shared" si="3"/>
        <v>0</v>
      </c>
      <c r="G29" s="262">
        <v>0</v>
      </c>
      <c r="H29" s="262">
        <v>0</v>
      </c>
      <c r="I29" s="262">
        <v>0</v>
      </c>
      <c r="J29" s="350">
        <v>0</v>
      </c>
      <c r="K29" s="262">
        <v>0</v>
      </c>
      <c r="L29" s="262">
        <v>0</v>
      </c>
      <c r="M29" s="262">
        <v>0</v>
      </c>
      <c r="N29" s="262">
        <v>0</v>
      </c>
      <c r="O29" s="262">
        <v>0</v>
      </c>
      <c r="P29" s="262">
        <v>0</v>
      </c>
      <c r="Q29" s="262">
        <v>0</v>
      </c>
      <c r="R29" s="262">
        <v>0</v>
      </c>
      <c r="S29" s="262">
        <v>0</v>
      </c>
      <c r="T29" s="262">
        <v>0</v>
      </c>
      <c r="U29" s="262">
        <v>0</v>
      </c>
      <c r="V29" s="262">
        <v>0</v>
      </c>
      <c r="W29" s="262">
        <v>0</v>
      </c>
      <c r="X29" s="262">
        <v>0</v>
      </c>
      <c r="Y29" s="262">
        <v>0</v>
      </c>
      <c r="Z29" s="262">
        <v>0</v>
      </c>
      <c r="AA29" s="262">
        <v>0</v>
      </c>
      <c r="AB29" s="348">
        <f t="shared" si="4"/>
        <v>0</v>
      </c>
      <c r="AC29" s="349">
        <f t="shared" si="5"/>
        <v>0</v>
      </c>
    </row>
    <row r="30" spans="1:35" s="264" customFormat="1" ht="47.25" x14ac:dyDescent="0.25">
      <c r="A30" s="256" t="s">
        <v>17</v>
      </c>
      <c r="B30" s="257" t="s">
        <v>510</v>
      </c>
      <c r="C30" s="258">
        <f>SUM(C31:C34)</f>
        <v>652.19206012000006</v>
      </c>
      <c r="D30" s="258">
        <f t="shared" ref="D30" si="6">SUM(D31:D34)</f>
        <v>0</v>
      </c>
      <c r="E30" s="258">
        <f t="shared" ref="E30:AA30" si="7">SUM(E31:E34)</f>
        <v>649.69206012000006</v>
      </c>
      <c r="F30" s="258">
        <f t="shared" si="7"/>
        <v>417.18908304000001</v>
      </c>
      <c r="G30" s="258">
        <f t="shared" si="7"/>
        <v>232.50297707999999</v>
      </c>
      <c r="H30" s="258">
        <v>417.18908304333331</v>
      </c>
      <c r="I30" s="258">
        <f t="shared" si="7"/>
        <v>0</v>
      </c>
      <c r="J30" s="348">
        <f t="shared" si="7"/>
        <v>417.18908304000001</v>
      </c>
      <c r="K30" s="258">
        <f t="shared" si="7"/>
        <v>0</v>
      </c>
      <c r="L30" s="258">
        <f t="shared" si="7"/>
        <v>0</v>
      </c>
      <c r="M30" s="258">
        <f t="shared" si="7"/>
        <v>0</v>
      </c>
      <c r="N30" s="258">
        <f t="shared" si="7"/>
        <v>0</v>
      </c>
      <c r="O30" s="258">
        <f t="shared" si="7"/>
        <v>0</v>
      </c>
      <c r="P30" s="258">
        <f t="shared" si="7"/>
        <v>0</v>
      </c>
      <c r="Q30" s="258">
        <f t="shared" si="7"/>
        <v>0</v>
      </c>
      <c r="R30" s="258">
        <f t="shared" si="7"/>
        <v>0</v>
      </c>
      <c r="S30" s="258">
        <f t="shared" si="7"/>
        <v>0</v>
      </c>
      <c r="T30" s="258">
        <f t="shared" si="7"/>
        <v>0</v>
      </c>
      <c r="U30" s="258">
        <f t="shared" si="7"/>
        <v>0</v>
      </c>
      <c r="V30" s="258">
        <f t="shared" si="7"/>
        <v>0</v>
      </c>
      <c r="W30" s="258">
        <f t="shared" si="7"/>
        <v>0</v>
      </c>
      <c r="X30" s="258">
        <f t="shared" si="7"/>
        <v>0</v>
      </c>
      <c r="Y30" s="258">
        <f t="shared" si="7"/>
        <v>0</v>
      </c>
      <c r="Z30" s="258">
        <f t="shared" si="7"/>
        <v>0</v>
      </c>
      <c r="AA30" s="258">
        <f t="shared" si="7"/>
        <v>0</v>
      </c>
      <c r="AB30" s="348">
        <f t="shared" si="4"/>
        <v>417.18908304333331</v>
      </c>
      <c r="AC30" s="349">
        <f t="shared" si="5"/>
        <v>417.18908304000001</v>
      </c>
      <c r="AD30" s="259"/>
      <c r="AE30" s="234"/>
      <c r="AF30" s="234"/>
      <c r="AG30" s="234"/>
      <c r="AH30" s="234"/>
      <c r="AI30" s="234"/>
    </row>
    <row r="31" spans="1:35" x14ac:dyDescent="0.25">
      <c r="A31" s="256" t="s">
        <v>511</v>
      </c>
      <c r="B31" s="261" t="s">
        <v>512</v>
      </c>
      <c r="C31" s="258">
        <v>12.15784236</v>
      </c>
      <c r="D31" s="258">
        <v>0</v>
      </c>
      <c r="E31" s="258">
        <f>C31-2.5</f>
        <v>9.6578423600000001</v>
      </c>
      <c r="F31" s="258">
        <f t="shared" si="3"/>
        <v>0</v>
      </c>
      <c r="G31" s="262">
        <v>9.6578423600000001</v>
      </c>
      <c r="H31" s="262">
        <v>0</v>
      </c>
      <c r="I31" s="262">
        <v>0</v>
      </c>
      <c r="J31" s="350">
        <v>0</v>
      </c>
      <c r="K31" s="262">
        <v>0</v>
      </c>
      <c r="L31" s="262">
        <v>0</v>
      </c>
      <c r="M31" s="262">
        <v>0</v>
      </c>
      <c r="N31" s="262">
        <v>0</v>
      </c>
      <c r="O31" s="262">
        <v>0</v>
      </c>
      <c r="P31" s="262">
        <v>0</v>
      </c>
      <c r="Q31" s="262">
        <v>0</v>
      </c>
      <c r="R31" s="262">
        <v>0</v>
      </c>
      <c r="S31" s="262">
        <v>0</v>
      </c>
      <c r="T31" s="262">
        <v>0</v>
      </c>
      <c r="U31" s="262">
        <v>0</v>
      </c>
      <c r="V31" s="262">
        <v>0</v>
      </c>
      <c r="W31" s="262">
        <v>0</v>
      </c>
      <c r="X31" s="262">
        <v>0</v>
      </c>
      <c r="Y31" s="262">
        <v>0</v>
      </c>
      <c r="Z31" s="262">
        <v>0</v>
      </c>
      <c r="AA31" s="262">
        <v>0</v>
      </c>
      <c r="AB31" s="348">
        <f t="shared" si="4"/>
        <v>0</v>
      </c>
      <c r="AC31" s="349">
        <f t="shared" si="5"/>
        <v>0</v>
      </c>
    </row>
    <row r="32" spans="1:35" ht="31.5" x14ac:dyDescent="0.25">
      <c r="A32" s="256" t="s">
        <v>513</v>
      </c>
      <c r="B32" s="261" t="s">
        <v>514</v>
      </c>
      <c r="C32" s="258">
        <v>92.644644900000003</v>
      </c>
      <c r="D32" s="258">
        <v>0</v>
      </c>
      <c r="E32" s="258">
        <f t="shared" ref="E32:E64" si="8">C32</f>
        <v>92.644644900000003</v>
      </c>
      <c r="F32" s="258">
        <f t="shared" si="3"/>
        <v>65.510285750000008</v>
      </c>
      <c r="G32" s="262">
        <v>27.134359149999998</v>
      </c>
      <c r="H32" s="262">
        <v>65.510285750000008</v>
      </c>
      <c r="I32" s="262">
        <v>0</v>
      </c>
      <c r="J32" s="350">
        <v>65.510285749999994</v>
      </c>
      <c r="K32" s="262">
        <v>0</v>
      </c>
      <c r="L32" s="262">
        <v>0</v>
      </c>
      <c r="M32" s="262">
        <v>0</v>
      </c>
      <c r="N32" s="262">
        <v>0</v>
      </c>
      <c r="O32" s="262">
        <v>0</v>
      </c>
      <c r="P32" s="262">
        <v>0</v>
      </c>
      <c r="Q32" s="262">
        <v>0</v>
      </c>
      <c r="R32" s="262">
        <v>0</v>
      </c>
      <c r="S32" s="262">
        <v>0</v>
      </c>
      <c r="T32" s="262">
        <v>0</v>
      </c>
      <c r="U32" s="262">
        <v>0</v>
      </c>
      <c r="V32" s="262">
        <v>0</v>
      </c>
      <c r="W32" s="262">
        <v>0</v>
      </c>
      <c r="X32" s="262">
        <v>0</v>
      </c>
      <c r="Y32" s="262">
        <v>0</v>
      </c>
      <c r="Z32" s="262">
        <v>0</v>
      </c>
      <c r="AA32" s="262">
        <v>0</v>
      </c>
      <c r="AB32" s="348">
        <f t="shared" si="4"/>
        <v>65.510285750000008</v>
      </c>
      <c r="AC32" s="349">
        <f t="shared" si="5"/>
        <v>65.510285749999994</v>
      </c>
    </row>
    <row r="33" spans="1:35" x14ac:dyDescent="0.25">
      <c r="A33" s="256" t="s">
        <v>515</v>
      </c>
      <c r="B33" s="261" t="s">
        <v>516</v>
      </c>
      <c r="C33" s="258">
        <v>426.41892754000003</v>
      </c>
      <c r="D33" s="258">
        <v>0</v>
      </c>
      <c r="E33" s="258">
        <f t="shared" si="8"/>
        <v>426.41892754000003</v>
      </c>
      <c r="F33" s="258">
        <f t="shared" si="3"/>
        <v>239.24880896000002</v>
      </c>
      <c r="G33" s="262">
        <v>187.17011858000001</v>
      </c>
      <c r="H33" s="262">
        <v>239.24880896000002</v>
      </c>
      <c r="I33" s="262">
        <v>0</v>
      </c>
      <c r="J33" s="350">
        <v>239.24880896000002</v>
      </c>
      <c r="K33" s="262">
        <v>0</v>
      </c>
      <c r="L33" s="262">
        <v>0</v>
      </c>
      <c r="M33" s="262">
        <v>0</v>
      </c>
      <c r="N33" s="262">
        <v>0</v>
      </c>
      <c r="O33" s="262">
        <v>0</v>
      </c>
      <c r="P33" s="262">
        <v>0</v>
      </c>
      <c r="Q33" s="262">
        <v>0</v>
      </c>
      <c r="R33" s="262">
        <v>0</v>
      </c>
      <c r="S33" s="262">
        <v>0</v>
      </c>
      <c r="T33" s="262">
        <v>0</v>
      </c>
      <c r="U33" s="262">
        <v>0</v>
      </c>
      <c r="V33" s="262">
        <v>0</v>
      </c>
      <c r="W33" s="262">
        <v>0</v>
      </c>
      <c r="X33" s="262">
        <v>0</v>
      </c>
      <c r="Y33" s="262">
        <v>0</v>
      </c>
      <c r="Z33" s="262">
        <v>0</v>
      </c>
      <c r="AA33" s="262">
        <v>0</v>
      </c>
      <c r="AB33" s="348">
        <f t="shared" si="4"/>
        <v>239.24880896000002</v>
      </c>
      <c r="AC33" s="349">
        <f t="shared" si="5"/>
        <v>239.24880896000002</v>
      </c>
    </row>
    <row r="34" spans="1:35" x14ac:dyDescent="0.25">
      <c r="A34" s="256" t="s">
        <v>517</v>
      </c>
      <c r="B34" s="261" t="s">
        <v>518</v>
      </c>
      <c r="C34" s="258">
        <v>120.97064531999999</v>
      </c>
      <c r="D34" s="258">
        <v>0</v>
      </c>
      <c r="E34" s="258">
        <f t="shared" si="8"/>
        <v>120.97064531999999</v>
      </c>
      <c r="F34" s="258">
        <f t="shared" si="3"/>
        <v>112.42998832999999</v>
      </c>
      <c r="G34" s="262">
        <v>8.5406569900000004</v>
      </c>
      <c r="H34" s="262">
        <v>112.42998833</v>
      </c>
      <c r="I34" s="262">
        <v>0</v>
      </c>
      <c r="J34" s="350">
        <v>112.42998833</v>
      </c>
      <c r="K34" s="262">
        <v>0</v>
      </c>
      <c r="L34" s="262">
        <v>0</v>
      </c>
      <c r="M34" s="262">
        <v>0</v>
      </c>
      <c r="N34" s="262">
        <v>0</v>
      </c>
      <c r="O34" s="262">
        <v>0</v>
      </c>
      <c r="P34" s="262">
        <v>0</v>
      </c>
      <c r="Q34" s="262">
        <v>0</v>
      </c>
      <c r="R34" s="262">
        <v>0</v>
      </c>
      <c r="S34" s="262">
        <v>0</v>
      </c>
      <c r="T34" s="262">
        <v>0</v>
      </c>
      <c r="U34" s="262">
        <v>0</v>
      </c>
      <c r="V34" s="262">
        <v>0</v>
      </c>
      <c r="W34" s="262">
        <v>0</v>
      </c>
      <c r="X34" s="262">
        <v>0</v>
      </c>
      <c r="Y34" s="262">
        <v>0</v>
      </c>
      <c r="Z34" s="262">
        <v>0</v>
      </c>
      <c r="AA34" s="262">
        <v>0</v>
      </c>
      <c r="AB34" s="348">
        <f t="shared" si="4"/>
        <v>112.42998833</v>
      </c>
      <c r="AC34" s="349">
        <f t="shared" si="5"/>
        <v>112.42998833</v>
      </c>
    </row>
    <row r="35" spans="1:35" s="264" customFormat="1" ht="31.5" x14ac:dyDescent="0.25">
      <c r="A35" s="256" t="s">
        <v>20</v>
      </c>
      <c r="B35" s="257" t="s">
        <v>519</v>
      </c>
      <c r="C35" s="258">
        <v>0</v>
      </c>
      <c r="D35" s="258">
        <v>0</v>
      </c>
      <c r="E35" s="258">
        <f t="shared" si="8"/>
        <v>0</v>
      </c>
      <c r="F35" s="258">
        <f t="shared" si="3"/>
        <v>0</v>
      </c>
      <c r="G35" s="258">
        <v>0</v>
      </c>
      <c r="H35" s="258">
        <v>0</v>
      </c>
      <c r="I35" s="258">
        <v>0</v>
      </c>
      <c r="J35" s="348">
        <v>0</v>
      </c>
      <c r="K35" s="258">
        <v>0</v>
      </c>
      <c r="L35" s="258">
        <v>0</v>
      </c>
      <c r="M35" s="258">
        <v>0</v>
      </c>
      <c r="N35" s="258">
        <v>0</v>
      </c>
      <c r="O35" s="258">
        <v>0</v>
      </c>
      <c r="P35" s="258">
        <v>0</v>
      </c>
      <c r="Q35" s="258">
        <v>0</v>
      </c>
      <c r="R35" s="258">
        <v>0</v>
      </c>
      <c r="S35" s="258">
        <v>0</v>
      </c>
      <c r="T35" s="258">
        <v>0</v>
      </c>
      <c r="U35" s="258">
        <v>0</v>
      </c>
      <c r="V35" s="258">
        <v>0</v>
      </c>
      <c r="W35" s="258">
        <v>0</v>
      </c>
      <c r="X35" s="258" t="e">
        <f>#REF!</f>
        <v>#REF!</v>
      </c>
      <c r="Y35" s="258">
        <v>0</v>
      </c>
      <c r="Z35" s="258">
        <v>0</v>
      </c>
      <c r="AA35" s="258">
        <v>0</v>
      </c>
      <c r="AB35" s="348" t="e">
        <f t="shared" si="4"/>
        <v>#REF!</v>
      </c>
      <c r="AC35" s="349">
        <f t="shared" si="5"/>
        <v>0</v>
      </c>
      <c r="AD35" s="234"/>
      <c r="AE35" s="234"/>
      <c r="AF35" s="234"/>
      <c r="AG35" s="234"/>
      <c r="AH35" s="234"/>
      <c r="AI35" s="234"/>
    </row>
    <row r="36" spans="1:35" ht="31.5" x14ac:dyDescent="0.25">
      <c r="A36" s="260" t="s">
        <v>520</v>
      </c>
      <c r="B36" s="265" t="s">
        <v>521</v>
      </c>
      <c r="C36" s="258">
        <v>0</v>
      </c>
      <c r="D36" s="258">
        <v>0</v>
      </c>
      <c r="E36" s="258">
        <f t="shared" si="8"/>
        <v>0</v>
      </c>
      <c r="F36" s="258">
        <f t="shared" si="3"/>
        <v>0</v>
      </c>
      <c r="G36" s="262">
        <v>0</v>
      </c>
      <c r="H36" s="262">
        <v>0</v>
      </c>
      <c r="I36" s="262">
        <v>0</v>
      </c>
      <c r="J36" s="350">
        <v>0</v>
      </c>
      <c r="K36" s="262">
        <v>0</v>
      </c>
      <c r="L36" s="262">
        <v>0</v>
      </c>
      <c r="M36" s="262">
        <v>0</v>
      </c>
      <c r="N36" s="262">
        <v>0</v>
      </c>
      <c r="O36" s="262">
        <v>0</v>
      </c>
      <c r="P36" s="262">
        <v>0</v>
      </c>
      <c r="Q36" s="262">
        <v>0</v>
      </c>
      <c r="R36" s="262">
        <v>0</v>
      </c>
      <c r="S36" s="262">
        <v>0</v>
      </c>
      <c r="T36" s="262">
        <v>0</v>
      </c>
      <c r="U36" s="262">
        <v>0</v>
      </c>
      <c r="V36" s="262">
        <v>0</v>
      </c>
      <c r="W36" s="262">
        <v>0</v>
      </c>
      <c r="X36" s="262" t="e">
        <f>#REF!</f>
        <v>#REF!</v>
      </c>
      <c r="Y36" s="262">
        <v>0</v>
      </c>
      <c r="Z36" s="262">
        <v>0</v>
      </c>
      <c r="AA36" s="262">
        <v>0</v>
      </c>
      <c r="AB36" s="348" t="e">
        <f t="shared" si="4"/>
        <v>#REF!</v>
      </c>
      <c r="AC36" s="349">
        <f t="shared" si="5"/>
        <v>0</v>
      </c>
    </row>
    <row r="37" spans="1:35" x14ac:dyDescent="0.25">
      <c r="A37" s="260" t="s">
        <v>522</v>
      </c>
      <c r="B37" s="265" t="s">
        <v>523</v>
      </c>
      <c r="C37" s="258">
        <v>25</v>
      </c>
      <c r="D37" s="258">
        <v>0</v>
      </c>
      <c r="E37" s="258">
        <f t="shared" si="8"/>
        <v>25</v>
      </c>
      <c r="F37" s="258">
        <f t="shared" si="3"/>
        <v>25</v>
      </c>
      <c r="G37" s="262">
        <v>0</v>
      </c>
      <c r="H37" s="262">
        <v>25</v>
      </c>
      <c r="I37" s="262">
        <v>0</v>
      </c>
      <c r="J37" s="350">
        <v>25</v>
      </c>
      <c r="K37" s="262">
        <v>0</v>
      </c>
      <c r="L37" s="262">
        <v>0</v>
      </c>
      <c r="M37" s="262">
        <v>0</v>
      </c>
      <c r="N37" s="262">
        <v>0</v>
      </c>
      <c r="O37" s="262">
        <v>0</v>
      </c>
      <c r="P37" s="262">
        <v>0</v>
      </c>
      <c r="Q37" s="262">
        <v>0</v>
      </c>
      <c r="R37" s="262">
        <v>0</v>
      </c>
      <c r="S37" s="262">
        <v>0</v>
      </c>
      <c r="T37" s="262">
        <v>0</v>
      </c>
      <c r="U37" s="262">
        <v>0</v>
      </c>
      <c r="V37" s="262">
        <v>0</v>
      </c>
      <c r="W37" s="262">
        <v>0</v>
      </c>
      <c r="X37" s="262">
        <v>0</v>
      </c>
      <c r="Y37" s="262">
        <v>0</v>
      </c>
      <c r="Z37" s="262">
        <v>0</v>
      </c>
      <c r="AA37" s="262">
        <v>0</v>
      </c>
      <c r="AB37" s="348">
        <f t="shared" si="4"/>
        <v>25</v>
      </c>
      <c r="AC37" s="349">
        <f t="shared" si="5"/>
        <v>25</v>
      </c>
    </row>
    <row r="38" spans="1:35" x14ac:dyDescent="0.25">
      <c r="A38" s="260" t="s">
        <v>524</v>
      </c>
      <c r="B38" s="265" t="s">
        <v>525</v>
      </c>
      <c r="C38" s="258">
        <v>0</v>
      </c>
      <c r="D38" s="258">
        <v>0</v>
      </c>
      <c r="E38" s="258">
        <f t="shared" si="8"/>
        <v>0</v>
      </c>
      <c r="F38" s="258">
        <f t="shared" si="3"/>
        <v>0</v>
      </c>
      <c r="G38" s="262">
        <v>0</v>
      </c>
      <c r="H38" s="262">
        <v>0</v>
      </c>
      <c r="I38" s="262">
        <v>0</v>
      </c>
      <c r="J38" s="350">
        <v>0</v>
      </c>
      <c r="K38" s="262">
        <v>0</v>
      </c>
      <c r="L38" s="262">
        <v>0</v>
      </c>
      <c r="M38" s="262">
        <v>0</v>
      </c>
      <c r="N38" s="262">
        <v>0</v>
      </c>
      <c r="O38" s="262">
        <v>0</v>
      </c>
      <c r="P38" s="262">
        <v>0</v>
      </c>
      <c r="Q38" s="262">
        <v>0</v>
      </c>
      <c r="R38" s="262">
        <v>0</v>
      </c>
      <c r="S38" s="262">
        <v>0</v>
      </c>
      <c r="T38" s="262">
        <v>0</v>
      </c>
      <c r="U38" s="262">
        <v>0</v>
      </c>
      <c r="V38" s="262">
        <v>0</v>
      </c>
      <c r="W38" s="262">
        <v>0</v>
      </c>
      <c r="X38" s="262">
        <v>0</v>
      </c>
      <c r="Y38" s="262">
        <v>0</v>
      </c>
      <c r="Z38" s="262">
        <v>0</v>
      </c>
      <c r="AA38" s="262">
        <v>0</v>
      </c>
      <c r="AB38" s="348">
        <f t="shared" si="4"/>
        <v>0</v>
      </c>
      <c r="AC38" s="349">
        <f t="shared" si="5"/>
        <v>0</v>
      </c>
    </row>
    <row r="39" spans="1:35" ht="31.5" x14ac:dyDescent="0.25">
      <c r="A39" s="260" t="s">
        <v>526</v>
      </c>
      <c r="B39" s="261" t="s">
        <v>527</v>
      </c>
      <c r="C39" s="258">
        <v>0</v>
      </c>
      <c r="D39" s="258">
        <v>0</v>
      </c>
      <c r="E39" s="258">
        <f t="shared" si="8"/>
        <v>0</v>
      </c>
      <c r="F39" s="258">
        <f t="shared" si="3"/>
        <v>0</v>
      </c>
      <c r="G39" s="262">
        <v>0</v>
      </c>
      <c r="H39" s="262">
        <v>0</v>
      </c>
      <c r="I39" s="262">
        <v>0</v>
      </c>
      <c r="J39" s="350">
        <v>0</v>
      </c>
      <c r="K39" s="262">
        <v>0</v>
      </c>
      <c r="L39" s="262">
        <v>0</v>
      </c>
      <c r="M39" s="262">
        <v>0</v>
      </c>
      <c r="N39" s="262">
        <v>0</v>
      </c>
      <c r="O39" s="262">
        <v>0</v>
      </c>
      <c r="P39" s="262">
        <v>0</v>
      </c>
      <c r="Q39" s="262">
        <v>0</v>
      </c>
      <c r="R39" s="262">
        <v>0</v>
      </c>
      <c r="S39" s="262">
        <v>0</v>
      </c>
      <c r="T39" s="262">
        <v>0</v>
      </c>
      <c r="U39" s="262">
        <v>0</v>
      </c>
      <c r="V39" s="262">
        <v>0</v>
      </c>
      <c r="W39" s="262">
        <v>0</v>
      </c>
      <c r="X39" s="262">
        <v>0</v>
      </c>
      <c r="Y39" s="262">
        <v>0</v>
      </c>
      <c r="Z39" s="262">
        <v>0</v>
      </c>
      <c r="AA39" s="262">
        <v>0</v>
      </c>
      <c r="AB39" s="348">
        <f t="shared" si="4"/>
        <v>0</v>
      </c>
      <c r="AC39" s="349">
        <f t="shared" si="5"/>
        <v>0</v>
      </c>
    </row>
    <row r="40" spans="1:35" ht="31.5" x14ac:dyDescent="0.25">
      <c r="A40" s="260" t="s">
        <v>528</v>
      </c>
      <c r="B40" s="261" t="s">
        <v>529</v>
      </c>
      <c r="C40" s="258">
        <v>0</v>
      </c>
      <c r="D40" s="258">
        <v>0</v>
      </c>
      <c r="E40" s="258">
        <f t="shared" si="8"/>
        <v>0</v>
      </c>
      <c r="F40" s="258">
        <f t="shared" si="3"/>
        <v>0</v>
      </c>
      <c r="G40" s="262">
        <v>0</v>
      </c>
      <c r="H40" s="262">
        <v>0</v>
      </c>
      <c r="I40" s="262">
        <v>0</v>
      </c>
      <c r="J40" s="350">
        <v>0</v>
      </c>
      <c r="K40" s="262">
        <v>0</v>
      </c>
      <c r="L40" s="262">
        <v>0</v>
      </c>
      <c r="M40" s="262">
        <v>0</v>
      </c>
      <c r="N40" s="262">
        <v>0</v>
      </c>
      <c r="O40" s="262">
        <v>0</v>
      </c>
      <c r="P40" s="262">
        <v>0</v>
      </c>
      <c r="Q40" s="262">
        <v>0</v>
      </c>
      <c r="R40" s="262">
        <v>0</v>
      </c>
      <c r="S40" s="262">
        <v>0</v>
      </c>
      <c r="T40" s="262">
        <v>0</v>
      </c>
      <c r="U40" s="262">
        <v>0</v>
      </c>
      <c r="V40" s="262">
        <v>0</v>
      </c>
      <c r="W40" s="262">
        <v>0</v>
      </c>
      <c r="X40" s="262">
        <v>0</v>
      </c>
      <c r="Y40" s="262">
        <v>0</v>
      </c>
      <c r="Z40" s="262">
        <v>0</v>
      </c>
      <c r="AA40" s="262">
        <v>0</v>
      </c>
      <c r="AB40" s="348">
        <f t="shared" si="4"/>
        <v>0</v>
      </c>
      <c r="AC40" s="349">
        <f t="shared" si="5"/>
        <v>0</v>
      </c>
    </row>
    <row r="41" spans="1:35" x14ac:dyDescent="0.25">
      <c r="A41" s="260" t="s">
        <v>530</v>
      </c>
      <c r="B41" s="261" t="s">
        <v>531</v>
      </c>
      <c r="C41" s="258">
        <v>0.73899999999999999</v>
      </c>
      <c r="D41" s="258">
        <v>0</v>
      </c>
      <c r="E41" s="258">
        <f t="shared" si="8"/>
        <v>0.73899999999999999</v>
      </c>
      <c r="F41" s="258">
        <f t="shared" si="3"/>
        <v>0.73899999999999999</v>
      </c>
      <c r="G41" s="262">
        <v>0</v>
      </c>
      <c r="H41" s="262">
        <v>0.73899999999999999</v>
      </c>
      <c r="I41" s="262">
        <v>0</v>
      </c>
      <c r="J41" s="350">
        <v>0.73900000000000021</v>
      </c>
      <c r="K41" s="262">
        <v>0</v>
      </c>
      <c r="L41" s="262">
        <v>0</v>
      </c>
      <c r="M41" s="262">
        <v>0</v>
      </c>
      <c r="N41" s="262">
        <v>0</v>
      </c>
      <c r="O41" s="262">
        <v>0</v>
      </c>
      <c r="P41" s="262">
        <v>0</v>
      </c>
      <c r="Q41" s="262">
        <v>0</v>
      </c>
      <c r="R41" s="262">
        <v>0</v>
      </c>
      <c r="S41" s="262">
        <v>0</v>
      </c>
      <c r="T41" s="262">
        <v>0</v>
      </c>
      <c r="U41" s="262">
        <v>0</v>
      </c>
      <c r="V41" s="262">
        <v>0</v>
      </c>
      <c r="W41" s="262">
        <v>0</v>
      </c>
      <c r="X41" s="262">
        <v>0</v>
      </c>
      <c r="Y41" s="262">
        <v>0</v>
      </c>
      <c r="Z41" s="262">
        <v>0</v>
      </c>
      <c r="AA41" s="262">
        <v>0</v>
      </c>
      <c r="AB41" s="348">
        <f t="shared" si="4"/>
        <v>0.73899999999999999</v>
      </c>
      <c r="AC41" s="349">
        <f t="shared" si="5"/>
        <v>0.73900000000000021</v>
      </c>
    </row>
    <row r="42" spans="1:35" ht="18.75" x14ac:dyDescent="0.25">
      <c r="A42" s="260" t="s">
        <v>532</v>
      </c>
      <c r="B42" s="265" t="s">
        <v>533</v>
      </c>
      <c r="C42" s="258">
        <v>46</v>
      </c>
      <c r="D42" s="258">
        <v>0</v>
      </c>
      <c r="E42" s="258">
        <f t="shared" si="8"/>
        <v>46</v>
      </c>
      <c r="F42" s="258">
        <f t="shared" si="3"/>
        <v>46</v>
      </c>
      <c r="G42" s="262">
        <v>0</v>
      </c>
      <c r="H42" s="262">
        <v>46</v>
      </c>
      <c r="I42" s="262">
        <v>0</v>
      </c>
      <c r="J42" s="350">
        <v>46</v>
      </c>
      <c r="K42" s="262">
        <v>0</v>
      </c>
      <c r="L42" s="262">
        <v>0</v>
      </c>
      <c r="M42" s="262">
        <v>0</v>
      </c>
      <c r="N42" s="262">
        <v>0</v>
      </c>
      <c r="O42" s="262">
        <v>0</v>
      </c>
      <c r="P42" s="262">
        <v>0</v>
      </c>
      <c r="Q42" s="262">
        <v>0</v>
      </c>
      <c r="R42" s="262">
        <v>0</v>
      </c>
      <c r="S42" s="262">
        <v>0</v>
      </c>
      <c r="T42" s="262">
        <v>0</v>
      </c>
      <c r="U42" s="262">
        <v>0</v>
      </c>
      <c r="V42" s="262">
        <v>0</v>
      </c>
      <c r="W42" s="262">
        <v>0</v>
      </c>
      <c r="X42" s="262">
        <v>0</v>
      </c>
      <c r="Y42" s="262">
        <v>0</v>
      </c>
      <c r="Z42" s="262">
        <v>0</v>
      </c>
      <c r="AA42" s="262">
        <v>0</v>
      </c>
      <c r="AB42" s="348">
        <f t="shared" si="4"/>
        <v>46</v>
      </c>
      <c r="AC42" s="349">
        <f t="shared" si="5"/>
        <v>46</v>
      </c>
    </row>
    <row r="43" spans="1:35" s="264" customFormat="1" x14ac:dyDescent="0.25">
      <c r="A43" s="256" t="s">
        <v>23</v>
      </c>
      <c r="B43" s="257" t="s">
        <v>534</v>
      </c>
      <c r="C43" s="258">
        <v>0</v>
      </c>
      <c r="D43" s="258">
        <v>0</v>
      </c>
      <c r="E43" s="258">
        <f t="shared" si="8"/>
        <v>0</v>
      </c>
      <c r="F43" s="258">
        <f t="shared" si="3"/>
        <v>0</v>
      </c>
      <c r="G43" s="258">
        <v>0</v>
      </c>
      <c r="H43" s="258">
        <v>0</v>
      </c>
      <c r="I43" s="258">
        <v>0</v>
      </c>
      <c r="J43" s="348">
        <v>0</v>
      </c>
      <c r="K43" s="258">
        <v>0</v>
      </c>
      <c r="L43" s="258">
        <v>0</v>
      </c>
      <c r="M43" s="258">
        <v>0</v>
      </c>
      <c r="N43" s="258">
        <v>0</v>
      </c>
      <c r="O43" s="258">
        <v>0</v>
      </c>
      <c r="P43" s="258">
        <v>0</v>
      </c>
      <c r="Q43" s="258">
        <v>0</v>
      </c>
      <c r="R43" s="258">
        <v>0</v>
      </c>
      <c r="S43" s="258">
        <v>0</v>
      </c>
      <c r="T43" s="258">
        <v>0</v>
      </c>
      <c r="U43" s="258">
        <v>0</v>
      </c>
      <c r="V43" s="258">
        <v>0</v>
      </c>
      <c r="W43" s="258">
        <v>0</v>
      </c>
      <c r="X43" s="258">
        <v>0</v>
      </c>
      <c r="Y43" s="258">
        <v>0</v>
      </c>
      <c r="Z43" s="258">
        <v>0</v>
      </c>
      <c r="AA43" s="258">
        <v>0</v>
      </c>
      <c r="AB43" s="348">
        <f t="shared" si="4"/>
        <v>0</v>
      </c>
      <c r="AC43" s="349">
        <f t="shared" si="5"/>
        <v>0</v>
      </c>
      <c r="AD43" s="234"/>
      <c r="AE43" s="234"/>
      <c r="AF43" s="234"/>
      <c r="AG43" s="234"/>
      <c r="AH43" s="234"/>
      <c r="AI43" s="234"/>
    </row>
    <row r="44" spans="1:35" x14ac:dyDescent="0.25">
      <c r="A44" s="260" t="s">
        <v>535</v>
      </c>
      <c r="B44" s="261" t="s">
        <v>536</v>
      </c>
      <c r="C44" s="258">
        <v>0</v>
      </c>
      <c r="D44" s="258">
        <v>0</v>
      </c>
      <c r="E44" s="258">
        <f t="shared" si="8"/>
        <v>0</v>
      </c>
      <c r="F44" s="258">
        <f t="shared" si="3"/>
        <v>0</v>
      </c>
      <c r="G44" s="262">
        <v>0</v>
      </c>
      <c r="H44" s="262">
        <v>0</v>
      </c>
      <c r="I44" s="262">
        <v>0</v>
      </c>
      <c r="J44" s="350">
        <v>0</v>
      </c>
      <c r="K44" s="262">
        <v>0</v>
      </c>
      <c r="L44" s="262">
        <v>0</v>
      </c>
      <c r="M44" s="262">
        <v>0</v>
      </c>
      <c r="N44" s="262">
        <v>0</v>
      </c>
      <c r="O44" s="262">
        <v>0</v>
      </c>
      <c r="P44" s="262">
        <v>0</v>
      </c>
      <c r="Q44" s="262">
        <v>0</v>
      </c>
      <c r="R44" s="262">
        <v>0</v>
      </c>
      <c r="S44" s="262">
        <v>0</v>
      </c>
      <c r="T44" s="262">
        <v>0</v>
      </c>
      <c r="U44" s="262">
        <v>0</v>
      </c>
      <c r="V44" s="262">
        <v>0</v>
      </c>
      <c r="W44" s="262">
        <v>0</v>
      </c>
      <c r="X44" s="262">
        <v>0</v>
      </c>
      <c r="Y44" s="262">
        <v>0</v>
      </c>
      <c r="Z44" s="262">
        <v>0</v>
      </c>
      <c r="AA44" s="262">
        <v>0</v>
      </c>
      <c r="AB44" s="348">
        <f t="shared" si="4"/>
        <v>0</v>
      </c>
      <c r="AC44" s="349">
        <f t="shared" si="5"/>
        <v>0</v>
      </c>
    </row>
    <row r="45" spans="1:35" x14ac:dyDescent="0.25">
      <c r="A45" s="260" t="s">
        <v>537</v>
      </c>
      <c r="B45" s="261" t="s">
        <v>523</v>
      </c>
      <c r="C45" s="258">
        <f>C37</f>
        <v>25</v>
      </c>
      <c r="D45" s="258">
        <v>0</v>
      </c>
      <c r="E45" s="258">
        <f t="shared" si="8"/>
        <v>25</v>
      </c>
      <c r="F45" s="258">
        <f t="shared" si="3"/>
        <v>25</v>
      </c>
      <c r="G45" s="262">
        <v>0</v>
      </c>
      <c r="H45" s="262">
        <v>25</v>
      </c>
      <c r="I45" s="262">
        <v>0</v>
      </c>
      <c r="J45" s="350">
        <f>J37</f>
        <v>25</v>
      </c>
      <c r="K45" s="262">
        <v>0</v>
      </c>
      <c r="L45" s="262">
        <v>0</v>
      </c>
      <c r="M45" s="262">
        <v>0</v>
      </c>
      <c r="N45" s="262">
        <v>0</v>
      </c>
      <c r="O45" s="262">
        <v>0</v>
      </c>
      <c r="P45" s="262">
        <v>0</v>
      </c>
      <c r="Q45" s="262">
        <v>0</v>
      </c>
      <c r="R45" s="262">
        <v>0</v>
      </c>
      <c r="S45" s="262">
        <v>0</v>
      </c>
      <c r="T45" s="262">
        <v>0</v>
      </c>
      <c r="U45" s="262">
        <v>0</v>
      </c>
      <c r="V45" s="262">
        <v>0</v>
      </c>
      <c r="W45" s="262">
        <v>0</v>
      </c>
      <c r="X45" s="262">
        <v>0</v>
      </c>
      <c r="Y45" s="262">
        <v>0</v>
      </c>
      <c r="Z45" s="262">
        <v>0</v>
      </c>
      <c r="AA45" s="262">
        <v>0</v>
      </c>
      <c r="AB45" s="348">
        <f t="shared" si="4"/>
        <v>25</v>
      </c>
      <c r="AC45" s="349">
        <f t="shared" si="5"/>
        <v>25</v>
      </c>
    </row>
    <row r="46" spans="1:35" x14ac:dyDescent="0.25">
      <c r="A46" s="260" t="s">
        <v>538</v>
      </c>
      <c r="B46" s="261" t="s">
        <v>525</v>
      </c>
      <c r="C46" s="258">
        <v>0</v>
      </c>
      <c r="D46" s="258">
        <v>0</v>
      </c>
      <c r="E46" s="258">
        <f t="shared" si="8"/>
        <v>0</v>
      </c>
      <c r="F46" s="258">
        <f t="shared" si="3"/>
        <v>0</v>
      </c>
      <c r="G46" s="262">
        <v>0</v>
      </c>
      <c r="H46" s="262">
        <v>0</v>
      </c>
      <c r="I46" s="262">
        <v>0</v>
      </c>
      <c r="J46" s="350">
        <v>0</v>
      </c>
      <c r="K46" s="262">
        <v>0</v>
      </c>
      <c r="L46" s="262">
        <v>0</v>
      </c>
      <c r="M46" s="262">
        <v>0</v>
      </c>
      <c r="N46" s="262">
        <v>0</v>
      </c>
      <c r="O46" s="262">
        <v>0</v>
      </c>
      <c r="P46" s="262">
        <v>0</v>
      </c>
      <c r="Q46" s="262">
        <v>0</v>
      </c>
      <c r="R46" s="262">
        <v>0</v>
      </c>
      <c r="S46" s="262">
        <v>0</v>
      </c>
      <c r="T46" s="262">
        <v>0</v>
      </c>
      <c r="U46" s="262">
        <v>0</v>
      </c>
      <c r="V46" s="262">
        <v>0</v>
      </c>
      <c r="W46" s="262">
        <v>0</v>
      </c>
      <c r="X46" s="262">
        <v>0</v>
      </c>
      <c r="Y46" s="262">
        <v>0</v>
      </c>
      <c r="Z46" s="262">
        <v>0</v>
      </c>
      <c r="AA46" s="262">
        <v>0</v>
      </c>
      <c r="AB46" s="348">
        <f t="shared" si="4"/>
        <v>0</v>
      </c>
      <c r="AC46" s="349">
        <f t="shared" si="5"/>
        <v>0</v>
      </c>
    </row>
    <row r="47" spans="1:35" ht="31.5" x14ac:dyDescent="0.25">
      <c r="A47" s="260" t="s">
        <v>539</v>
      </c>
      <c r="B47" s="261" t="s">
        <v>527</v>
      </c>
      <c r="C47" s="258">
        <v>0</v>
      </c>
      <c r="D47" s="258">
        <v>0</v>
      </c>
      <c r="E47" s="258">
        <f t="shared" si="8"/>
        <v>0</v>
      </c>
      <c r="F47" s="258">
        <f t="shared" si="3"/>
        <v>0</v>
      </c>
      <c r="G47" s="262">
        <v>0</v>
      </c>
      <c r="H47" s="262">
        <v>0</v>
      </c>
      <c r="I47" s="262">
        <v>0</v>
      </c>
      <c r="J47" s="350">
        <f t="shared" ref="J47:J50" si="9">J39</f>
        <v>0</v>
      </c>
      <c r="K47" s="262">
        <v>0</v>
      </c>
      <c r="L47" s="262">
        <v>0</v>
      </c>
      <c r="M47" s="262">
        <v>0</v>
      </c>
      <c r="N47" s="262">
        <v>0</v>
      </c>
      <c r="O47" s="262">
        <v>0</v>
      </c>
      <c r="P47" s="262">
        <v>0</v>
      </c>
      <c r="Q47" s="262">
        <v>0</v>
      </c>
      <c r="R47" s="262">
        <v>0</v>
      </c>
      <c r="S47" s="262">
        <v>0</v>
      </c>
      <c r="T47" s="262">
        <v>0</v>
      </c>
      <c r="U47" s="262">
        <v>0</v>
      </c>
      <c r="V47" s="262">
        <v>0</v>
      </c>
      <c r="W47" s="262">
        <v>0</v>
      </c>
      <c r="X47" s="262">
        <v>0</v>
      </c>
      <c r="Y47" s="262">
        <v>0</v>
      </c>
      <c r="Z47" s="262">
        <v>0</v>
      </c>
      <c r="AA47" s="262">
        <v>0</v>
      </c>
      <c r="AB47" s="348">
        <f t="shared" si="4"/>
        <v>0</v>
      </c>
      <c r="AC47" s="349">
        <f t="shared" si="5"/>
        <v>0</v>
      </c>
    </row>
    <row r="48" spans="1:35" ht="31.5" x14ac:dyDescent="0.25">
      <c r="A48" s="260" t="s">
        <v>540</v>
      </c>
      <c r="B48" s="261" t="s">
        <v>529</v>
      </c>
      <c r="C48" s="258">
        <v>0</v>
      </c>
      <c r="D48" s="258">
        <v>0</v>
      </c>
      <c r="E48" s="258">
        <f t="shared" si="8"/>
        <v>0</v>
      </c>
      <c r="F48" s="258">
        <f t="shared" si="3"/>
        <v>0</v>
      </c>
      <c r="G48" s="262">
        <v>0</v>
      </c>
      <c r="H48" s="262">
        <v>0</v>
      </c>
      <c r="I48" s="262">
        <v>0</v>
      </c>
      <c r="J48" s="350">
        <f t="shared" si="9"/>
        <v>0</v>
      </c>
      <c r="K48" s="262">
        <v>0</v>
      </c>
      <c r="L48" s="262">
        <v>0</v>
      </c>
      <c r="M48" s="262">
        <v>0</v>
      </c>
      <c r="N48" s="262">
        <v>0</v>
      </c>
      <c r="O48" s="262">
        <v>0</v>
      </c>
      <c r="P48" s="262">
        <v>0</v>
      </c>
      <c r="Q48" s="262">
        <v>0</v>
      </c>
      <c r="R48" s="262">
        <v>0</v>
      </c>
      <c r="S48" s="262">
        <v>0</v>
      </c>
      <c r="T48" s="262">
        <v>0</v>
      </c>
      <c r="U48" s="262">
        <v>0</v>
      </c>
      <c r="V48" s="262">
        <v>0</v>
      </c>
      <c r="W48" s="262">
        <v>0</v>
      </c>
      <c r="X48" s="262">
        <v>0</v>
      </c>
      <c r="Y48" s="262">
        <v>0</v>
      </c>
      <c r="Z48" s="262">
        <v>0</v>
      </c>
      <c r="AA48" s="262">
        <v>0</v>
      </c>
      <c r="AB48" s="348">
        <f t="shared" si="4"/>
        <v>0</v>
      </c>
      <c r="AC48" s="349">
        <f t="shared" si="5"/>
        <v>0</v>
      </c>
    </row>
    <row r="49" spans="1:35" x14ac:dyDescent="0.25">
      <c r="A49" s="260" t="s">
        <v>541</v>
      </c>
      <c r="B49" s="261" t="s">
        <v>531</v>
      </c>
      <c r="C49" s="258">
        <f t="shared" ref="C49:C50" si="10">C41</f>
        <v>0.73899999999999999</v>
      </c>
      <c r="D49" s="258">
        <v>0</v>
      </c>
      <c r="E49" s="258">
        <f t="shared" si="8"/>
        <v>0.73899999999999999</v>
      </c>
      <c r="F49" s="258">
        <f t="shared" si="3"/>
        <v>0.73899999999999999</v>
      </c>
      <c r="G49" s="262">
        <v>0</v>
      </c>
      <c r="H49" s="262">
        <v>0.73899999999999999</v>
      </c>
      <c r="I49" s="262">
        <v>0</v>
      </c>
      <c r="J49" s="350">
        <f t="shared" si="9"/>
        <v>0.73900000000000021</v>
      </c>
      <c r="K49" s="262">
        <v>0</v>
      </c>
      <c r="L49" s="262">
        <v>0</v>
      </c>
      <c r="M49" s="262">
        <v>0</v>
      </c>
      <c r="N49" s="262">
        <v>0</v>
      </c>
      <c r="O49" s="262">
        <v>0</v>
      </c>
      <c r="P49" s="262">
        <v>0</v>
      </c>
      <c r="Q49" s="262">
        <v>0</v>
      </c>
      <c r="R49" s="262">
        <v>0</v>
      </c>
      <c r="S49" s="262">
        <v>0</v>
      </c>
      <c r="T49" s="262">
        <v>0</v>
      </c>
      <c r="U49" s="262">
        <v>0</v>
      </c>
      <c r="V49" s="262">
        <v>0</v>
      </c>
      <c r="W49" s="262">
        <v>0</v>
      </c>
      <c r="X49" s="262">
        <v>0</v>
      </c>
      <c r="Y49" s="262">
        <v>0</v>
      </c>
      <c r="Z49" s="262">
        <v>0</v>
      </c>
      <c r="AA49" s="262">
        <v>0</v>
      </c>
      <c r="AB49" s="348">
        <f t="shared" si="4"/>
        <v>0.73899999999999999</v>
      </c>
      <c r="AC49" s="349">
        <f t="shared" si="5"/>
        <v>0.73900000000000021</v>
      </c>
    </row>
    <row r="50" spans="1:35" ht="18.75" x14ac:dyDescent="0.25">
      <c r="A50" s="260" t="s">
        <v>542</v>
      </c>
      <c r="B50" s="265" t="s">
        <v>533</v>
      </c>
      <c r="C50" s="258">
        <f t="shared" si="10"/>
        <v>46</v>
      </c>
      <c r="D50" s="258">
        <v>0</v>
      </c>
      <c r="E50" s="258">
        <f t="shared" si="8"/>
        <v>46</v>
      </c>
      <c r="F50" s="258">
        <f t="shared" si="3"/>
        <v>46</v>
      </c>
      <c r="G50" s="262">
        <v>0</v>
      </c>
      <c r="H50" s="262">
        <v>46</v>
      </c>
      <c r="I50" s="262">
        <v>0</v>
      </c>
      <c r="J50" s="350">
        <f t="shared" si="9"/>
        <v>46</v>
      </c>
      <c r="K50" s="262">
        <v>0</v>
      </c>
      <c r="L50" s="262">
        <v>0</v>
      </c>
      <c r="M50" s="262">
        <v>0</v>
      </c>
      <c r="N50" s="262">
        <v>0</v>
      </c>
      <c r="O50" s="262">
        <v>0</v>
      </c>
      <c r="P50" s="262">
        <v>0</v>
      </c>
      <c r="Q50" s="262">
        <v>0</v>
      </c>
      <c r="R50" s="262">
        <v>0</v>
      </c>
      <c r="S50" s="262">
        <v>0</v>
      </c>
      <c r="T50" s="262">
        <v>0</v>
      </c>
      <c r="U50" s="262">
        <v>0</v>
      </c>
      <c r="V50" s="262">
        <v>0</v>
      </c>
      <c r="W50" s="262">
        <v>0</v>
      </c>
      <c r="X50" s="262">
        <v>0</v>
      </c>
      <c r="Y50" s="262">
        <v>0</v>
      </c>
      <c r="Z50" s="262">
        <v>0</v>
      </c>
      <c r="AA50" s="262">
        <v>0</v>
      </c>
      <c r="AB50" s="348">
        <f t="shared" si="4"/>
        <v>46</v>
      </c>
      <c r="AC50" s="349">
        <f t="shared" si="5"/>
        <v>46</v>
      </c>
    </row>
    <row r="51" spans="1:35" s="264" customFormat="1" ht="31.5" x14ac:dyDescent="0.25">
      <c r="A51" s="256" t="s">
        <v>26</v>
      </c>
      <c r="B51" s="257" t="s">
        <v>543</v>
      </c>
      <c r="C51" s="258">
        <v>0</v>
      </c>
      <c r="D51" s="258">
        <v>0</v>
      </c>
      <c r="E51" s="258">
        <f t="shared" si="8"/>
        <v>0</v>
      </c>
      <c r="F51" s="258">
        <f t="shared" si="3"/>
        <v>0</v>
      </c>
      <c r="G51" s="258">
        <v>0</v>
      </c>
      <c r="H51" s="258">
        <v>0</v>
      </c>
      <c r="I51" s="258">
        <v>0</v>
      </c>
      <c r="J51" s="348">
        <v>0</v>
      </c>
      <c r="K51" s="258">
        <v>0</v>
      </c>
      <c r="L51" s="258">
        <v>0</v>
      </c>
      <c r="M51" s="258">
        <v>0</v>
      </c>
      <c r="N51" s="258">
        <v>0</v>
      </c>
      <c r="O51" s="258">
        <v>0</v>
      </c>
      <c r="P51" s="258">
        <v>0</v>
      </c>
      <c r="Q51" s="258">
        <v>0</v>
      </c>
      <c r="R51" s="258">
        <v>0</v>
      </c>
      <c r="S51" s="258">
        <v>0</v>
      </c>
      <c r="T51" s="258">
        <v>0</v>
      </c>
      <c r="U51" s="258">
        <v>0</v>
      </c>
      <c r="V51" s="258">
        <v>0</v>
      </c>
      <c r="W51" s="258">
        <v>0</v>
      </c>
      <c r="X51" s="258">
        <v>0</v>
      </c>
      <c r="Y51" s="258">
        <v>0</v>
      </c>
      <c r="Z51" s="258">
        <v>0</v>
      </c>
      <c r="AA51" s="258">
        <v>0</v>
      </c>
      <c r="AB51" s="348">
        <f t="shared" si="4"/>
        <v>0</v>
      </c>
      <c r="AC51" s="349">
        <f t="shared" si="5"/>
        <v>0</v>
      </c>
      <c r="AD51" s="234"/>
      <c r="AE51" s="234"/>
      <c r="AF51" s="234"/>
      <c r="AG51" s="234"/>
      <c r="AH51" s="234"/>
      <c r="AI51" s="234"/>
    </row>
    <row r="52" spans="1:35" x14ac:dyDescent="0.25">
      <c r="A52" s="260" t="s">
        <v>544</v>
      </c>
      <c r="B52" s="261" t="s">
        <v>545</v>
      </c>
      <c r="C52" s="258">
        <f>C30</f>
        <v>652.19206012000006</v>
      </c>
      <c r="D52" s="258">
        <v>0</v>
      </c>
      <c r="E52" s="258">
        <f t="shared" si="8"/>
        <v>652.19206012000006</v>
      </c>
      <c r="F52" s="258">
        <f t="shared" si="3"/>
        <v>652.19206012000006</v>
      </c>
      <c r="G52" s="262">
        <v>0</v>
      </c>
      <c r="H52" s="262">
        <v>652.19206012000006</v>
      </c>
      <c r="I52" s="262">
        <v>0</v>
      </c>
      <c r="J52" s="350">
        <v>652.19206011999995</v>
      </c>
      <c r="K52" s="262">
        <v>0</v>
      </c>
      <c r="L52" s="262">
        <v>0</v>
      </c>
      <c r="M52" s="262">
        <v>0</v>
      </c>
      <c r="N52" s="262">
        <v>0</v>
      </c>
      <c r="O52" s="262">
        <v>0</v>
      </c>
      <c r="P52" s="262">
        <v>0</v>
      </c>
      <c r="Q52" s="262">
        <v>0</v>
      </c>
      <c r="R52" s="262">
        <v>0</v>
      </c>
      <c r="S52" s="262">
        <v>0</v>
      </c>
      <c r="T52" s="262">
        <v>0</v>
      </c>
      <c r="U52" s="262">
        <v>0</v>
      </c>
      <c r="V52" s="262">
        <v>0</v>
      </c>
      <c r="W52" s="262">
        <v>0</v>
      </c>
      <c r="X52" s="262">
        <v>0</v>
      </c>
      <c r="Y52" s="262">
        <v>0</v>
      </c>
      <c r="Z52" s="262">
        <v>0</v>
      </c>
      <c r="AA52" s="262">
        <v>0</v>
      </c>
      <c r="AB52" s="348">
        <f t="shared" si="4"/>
        <v>652.19206012000006</v>
      </c>
      <c r="AC52" s="349">
        <f t="shared" si="5"/>
        <v>652.19206011999995</v>
      </c>
    </row>
    <row r="53" spans="1:35" x14ac:dyDescent="0.25">
      <c r="A53" s="260" t="s">
        <v>546</v>
      </c>
      <c r="B53" s="261" t="s">
        <v>395</v>
      </c>
      <c r="C53" s="258">
        <v>0</v>
      </c>
      <c r="D53" s="258">
        <v>0</v>
      </c>
      <c r="E53" s="258">
        <f t="shared" si="8"/>
        <v>0</v>
      </c>
      <c r="F53" s="258">
        <f t="shared" si="3"/>
        <v>0</v>
      </c>
      <c r="G53" s="262">
        <v>0</v>
      </c>
      <c r="H53" s="262">
        <v>0</v>
      </c>
      <c r="I53" s="262">
        <v>0</v>
      </c>
      <c r="J53" s="350">
        <v>0</v>
      </c>
      <c r="K53" s="262">
        <v>0</v>
      </c>
      <c r="L53" s="262">
        <v>0</v>
      </c>
      <c r="M53" s="262">
        <v>0</v>
      </c>
      <c r="N53" s="262">
        <v>0</v>
      </c>
      <c r="O53" s="262">
        <v>0</v>
      </c>
      <c r="P53" s="262">
        <v>0</v>
      </c>
      <c r="Q53" s="262">
        <v>0</v>
      </c>
      <c r="R53" s="262">
        <v>0</v>
      </c>
      <c r="S53" s="262">
        <v>0</v>
      </c>
      <c r="T53" s="262">
        <v>0</v>
      </c>
      <c r="U53" s="262">
        <v>0</v>
      </c>
      <c r="V53" s="262">
        <v>0</v>
      </c>
      <c r="W53" s="262">
        <v>0</v>
      </c>
      <c r="X53" s="262">
        <v>0</v>
      </c>
      <c r="Y53" s="262">
        <v>0</v>
      </c>
      <c r="Z53" s="262">
        <v>0</v>
      </c>
      <c r="AA53" s="262">
        <v>0</v>
      </c>
      <c r="AB53" s="348">
        <f t="shared" si="4"/>
        <v>0</v>
      </c>
      <c r="AC53" s="349">
        <f t="shared" si="5"/>
        <v>0</v>
      </c>
    </row>
    <row r="54" spans="1:35" x14ac:dyDescent="0.25">
      <c r="A54" s="260" t="s">
        <v>547</v>
      </c>
      <c r="B54" s="265" t="s">
        <v>548</v>
      </c>
      <c r="C54" s="258">
        <f>C45</f>
        <v>25</v>
      </c>
      <c r="D54" s="258">
        <v>0</v>
      </c>
      <c r="E54" s="258">
        <f t="shared" si="8"/>
        <v>25</v>
      </c>
      <c r="F54" s="258">
        <f t="shared" si="3"/>
        <v>25</v>
      </c>
      <c r="G54" s="262">
        <v>0</v>
      </c>
      <c r="H54" s="262">
        <v>25</v>
      </c>
      <c r="I54" s="262">
        <v>0</v>
      </c>
      <c r="J54" s="350">
        <f>J45</f>
        <v>25</v>
      </c>
      <c r="K54" s="262">
        <v>0</v>
      </c>
      <c r="L54" s="262">
        <v>0</v>
      </c>
      <c r="M54" s="262">
        <v>0</v>
      </c>
      <c r="N54" s="262">
        <v>0</v>
      </c>
      <c r="O54" s="262">
        <v>0</v>
      </c>
      <c r="P54" s="262">
        <v>0</v>
      </c>
      <c r="Q54" s="262">
        <v>0</v>
      </c>
      <c r="R54" s="262">
        <v>0</v>
      </c>
      <c r="S54" s="262">
        <v>0</v>
      </c>
      <c r="T54" s="262">
        <v>0</v>
      </c>
      <c r="U54" s="262">
        <v>0</v>
      </c>
      <c r="V54" s="262">
        <v>0</v>
      </c>
      <c r="W54" s="262">
        <v>0</v>
      </c>
      <c r="X54" s="262">
        <v>0</v>
      </c>
      <c r="Y54" s="262">
        <v>0</v>
      </c>
      <c r="Z54" s="262">
        <v>0</v>
      </c>
      <c r="AA54" s="262">
        <v>0</v>
      </c>
      <c r="AB54" s="348">
        <f t="shared" si="4"/>
        <v>25</v>
      </c>
      <c r="AC54" s="349">
        <f t="shared" si="5"/>
        <v>25</v>
      </c>
    </row>
    <row r="55" spans="1:35" x14ac:dyDescent="0.25">
      <c r="A55" s="260" t="s">
        <v>549</v>
      </c>
      <c r="B55" s="265" t="s">
        <v>550</v>
      </c>
      <c r="C55" s="258">
        <v>0</v>
      </c>
      <c r="D55" s="258">
        <v>0</v>
      </c>
      <c r="E55" s="258">
        <f t="shared" si="8"/>
        <v>0</v>
      </c>
      <c r="F55" s="258">
        <f t="shared" si="3"/>
        <v>0</v>
      </c>
      <c r="G55" s="262">
        <v>0</v>
      </c>
      <c r="H55" s="262">
        <v>0</v>
      </c>
      <c r="I55" s="262">
        <v>0</v>
      </c>
      <c r="J55" s="350">
        <v>0</v>
      </c>
      <c r="K55" s="262">
        <v>0</v>
      </c>
      <c r="L55" s="262">
        <v>0</v>
      </c>
      <c r="M55" s="262">
        <v>0</v>
      </c>
      <c r="N55" s="262">
        <v>0</v>
      </c>
      <c r="O55" s="262">
        <v>0</v>
      </c>
      <c r="P55" s="262">
        <v>0</v>
      </c>
      <c r="Q55" s="262">
        <v>0</v>
      </c>
      <c r="R55" s="262">
        <v>0</v>
      </c>
      <c r="S55" s="262">
        <v>0</v>
      </c>
      <c r="T55" s="262">
        <v>0</v>
      </c>
      <c r="U55" s="262">
        <v>0</v>
      </c>
      <c r="V55" s="262">
        <v>0</v>
      </c>
      <c r="W55" s="262">
        <v>0</v>
      </c>
      <c r="X55" s="262">
        <v>0</v>
      </c>
      <c r="Y55" s="262">
        <v>0</v>
      </c>
      <c r="Z55" s="262">
        <v>0</v>
      </c>
      <c r="AA55" s="262">
        <v>0</v>
      </c>
      <c r="AB55" s="348">
        <f t="shared" si="4"/>
        <v>0</v>
      </c>
      <c r="AC55" s="349">
        <f t="shared" si="5"/>
        <v>0</v>
      </c>
    </row>
    <row r="56" spans="1:35" x14ac:dyDescent="0.25">
      <c r="A56" s="260" t="s">
        <v>551</v>
      </c>
      <c r="B56" s="265" t="s">
        <v>552</v>
      </c>
      <c r="C56" s="258">
        <f>C47+C48+C49</f>
        <v>0.73899999999999999</v>
      </c>
      <c r="D56" s="258">
        <v>0</v>
      </c>
      <c r="E56" s="258">
        <f t="shared" si="8"/>
        <v>0.73899999999999999</v>
      </c>
      <c r="F56" s="258">
        <f t="shared" si="3"/>
        <v>0.73899999999999999</v>
      </c>
      <c r="G56" s="262">
        <v>0</v>
      </c>
      <c r="H56" s="262">
        <v>0.73899999999999999</v>
      </c>
      <c r="I56" s="262">
        <v>0</v>
      </c>
      <c r="J56" s="350">
        <f>J47+J48+J49</f>
        <v>0.73900000000000021</v>
      </c>
      <c r="K56" s="262">
        <v>0</v>
      </c>
      <c r="L56" s="262">
        <v>0</v>
      </c>
      <c r="M56" s="262">
        <v>0</v>
      </c>
      <c r="N56" s="262">
        <v>0</v>
      </c>
      <c r="O56" s="262">
        <v>0</v>
      </c>
      <c r="P56" s="262">
        <v>0</v>
      </c>
      <c r="Q56" s="262">
        <v>0</v>
      </c>
      <c r="R56" s="262">
        <v>0</v>
      </c>
      <c r="S56" s="262">
        <v>0</v>
      </c>
      <c r="T56" s="262">
        <v>0</v>
      </c>
      <c r="U56" s="262">
        <v>0</v>
      </c>
      <c r="V56" s="262">
        <v>0</v>
      </c>
      <c r="W56" s="262">
        <v>0</v>
      </c>
      <c r="X56" s="262">
        <v>0</v>
      </c>
      <c r="Y56" s="262">
        <v>0</v>
      </c>
      <c r="Z56" s="262">
        <v>0</v>
      </c>
      <c r="AA56" s="262">
        <v>0</v>
      </c>
      <c r="AB56" s="348">
        <f t="shared" si="4"/>
        <v>0.73899999999999999</v>
      </c>
      <c r="AC56" s="349">
        <f t="shared" si="5"/>
        <v>0.73900000000000021</v>
      </c>
    </row>
    <row r="57" spans="1:35" ht="18.75" x14ac:dyDescent="0.25">
      <c r="A57" s="260" t="s">
        <v>553</v>
      </c>
      <c r="B57" s="265" t="s">
        <v>533</v>
      </c>
      <c r="C57" s="258">
        <f>C50</f>
        <v>46</v>
      </c>
      <c r="D57" s="258">
        <v>0</v>
      </c>
      <c r="E57" s="258">
        <f t="shared" si="8"/>
        <v>46</v>
      </c>
      <c r="F57" s="258">
        <f t="shared" si="3"/>
        <v>46</v>
      </c>
      <c r="G57" s="262">
        <v>0</v>
      </c>
      <c r="H57" s="262">
        <v>46</v>
      </c>
      <c r="I57" s="262">
        <v>0</v>
      </c>
      <c r="J57" s="350">
        <f>J50</f>
        <v>46</v>
      </c>
      <c r="K57" s="262">
        <v>0</v>
      </c>
      <c r="L57" s="262">
        <v>0</v>
      </c>
      <c r="M57" s="262">
        <v>0</v>
      </c>
      <c r="N57" s="262">
        <v>0</v>
      </c>
      <c r="O57" s="262">
        <v>0</v>
      </c>
      <c r="P57" s="262">
        <v>0</v>
      </c>
      <c r="Q57" s="262">
        <v>0</v>
      </c>
      <c r="R57" s="262">
        <v>0</v>
      </c>
      <c r="S57" s="262">
        <v>0</v>
      </c>
      <c r="T57" s="262">
        <v>0</v>
      </c>
      <c r="U57" s="262">
        <v>0</v>
      </c>
      <c r="V57" s="262">
        <v>0</v>
      </c>
      <c r="W57" s="262">
        <v>0</v>
      </c>
      <c r="X57" s="262">
        <v>0</v>
      </c>
      <c r="Y57" s="262">
        <v>0</v>
      </c>
      <c r="Z57" s="262">
        <v>0</v>
      </c>
      <c r="AA57" s="262">
        <v>0</v>
      </c>
      <c r="AB57" s="348">
        <f t="shared" si="4"/>
        <v>46</v>
      </c>
      <c r="AC57" s="349">
        <f t="shared" si="5"/>
        <v>46</v>
      </c>
    </row>
    <row r="58" spans="1:35" s="264" customFormat="1" ht="31.5" x14ac:dyDescent="0.25">
      <c r="A58" s="256" t="s">
        <v>29</v>
      </c>
      <c r="B58" s="266" t="s">
        <v>554</v>
      </c>
      <c r="C58" s="258">
        <v>0</v>
      </c>
      <c r="D58" s="258">
        <v>0</v>
      </c>
      <c r="E58" s="258">
        <f t="shared" si="8"/>
        <v>0</v>
      </c>
      <c r="F58" s="258">
        <f t="shared" si="3"/>
        <v>0</v>
      </c>
      <c r="G58" s="258">
        <v>0</v>
      </c>
      <c r="H58" s="258">
        <v>0</v>
      </c>
      <c r="I58" s="258">
        <v>0</v>
      </c>
      <c r="J58" s="348">
        <v>0</v>
      </c>
      <c r="K58" s="258">
        <v>0</v>
      </c>
      <c r="L58" s="258">
        <v>0</v>
      </c>
      <c r="M58" s="258">
        <v>0</v>
      </c>
      <c r="N58" s="258">
        <v>0</v>
      </c>
      <c r="O58" s="258">
        <v>0</v>
      </c>
      <c r="P58" s="258">
        <v>0</v>
      </c>
      <c r="Q58" s="258">
        <v>0</v>
      </c>
      <c r="R58" s="258">
        <v>0</v>
      </c>
      <c r="S58" s="258">
        <v>0</v>
      </c>
      <c r="T58" s="258">
        <v>0</v>
      </c>
      <c r="U58" s="258">
        <v>0</v>
      </c>
      <c r="V58" s="258">
        <v>0</v>
      </c>
      <c r="W58" s="258">
        <v>0</v>
      </c>
      <c r="X58" s="258">
        <v>0</v>
      </c>
      <c r="Y58" s="258">
        <v>0</v>
      </c>
      <c r="Z58" s="258">
        <v>0</v>
      </c>
      <c r="AA58" s="258">
        <v>0</v>
      </c>
      <c r="AB58" s="348">
        <f t="shared" si="4"/>
        <v>0</v>
      </c>
      <c r="AC58" s="349">
        <f t="shared" si="5"/>
        <v>0</v>
      </c>
      <c r="AD58" s="234"/>
      <c r="AE58" s="234"/>
      <c r="AF58" s="234"/>
      <c r="AG58" s="234"/>
      <c r="AH58" s="234"/>
      <c r="AI58" s="234"/>
    </row>
    <row r="59" spans="1:35" s="264" customFormat="1" x14ac:dyDescent="0.25">
      <c r="A59" s="256" t="s">
        <v>32</v>
      </c>
      <c r="B59" s="257" t="s">
        <v>555</v>
      </c>
      <c r="C59" s="258">
        <v>0</v>
      </c>
      <c r="D59" s="258">
        <v>0</v>
      </c>
      <c r="E59" s="258">
        <f t="shared" si="8"/>
        <v>0</v>
      </c>
      <c r="F59" s="258">
        <f t="shared" si="3"/>
        <v>0</v>
      </c>
      <c r="G59" s="258">
        <v>0</v>
      </c>
      <c r="H59" s="258">
        <v>0</v>
      </c>
      <c r="I59" s="258">
        <v>0</v>
      </c>
      <c r="J59" s="348">
        <v>0</v>
      </c>
      <c r="K59" s="258">
        <v>0</v>
      </c>
      <c r="L59" s="258">
        <v>0</v>
      </c>
      <c r="M59" s="258">
        <v>0</v>
      </c>
      <c r="N59" s="258">
        <v>0</v>
      </c>
      <c r="O59" s="258">
        <v>0</v>
      </c>
      <c r="P59" s="258">
        <v>0</v>
      </c>
      <c r="Q59" s="258">
        <v>0</v>
      </c>
      <c r="R59" s="258">
        <v>0</v>
      </c>
      <c r="S59" s="258">
        <v>0</v>
      </c>
      <c r="T59" s="258">
        <v>0</v>
      </c>
      <c r="U59" s="258">
        <v>0</v>
      </c>
      <c r="V59" s="258">
        <v>0</v>
      </c>
      <c r="W59" s="258">
        <v>0</v>
      </c>
      <c r="X59" s="258">
        <v>0</v>
      </c>
      <c r="Y59" s="258">
        <v>0</v>
      </c>
      <c r="Z59" s="258">
        <v>0</v>
      </c>
      <c r="AA59" s="258">
        <v>0</v>
      </c>
      <c r="AB59" s="348">
        <f t="shared" si="4"/>
        <v>0</v>
      </c>
      <c r="AC59" s="349">
        <f t="shared" si="5"/>
        <v>0</v>
      </c>
      <c r="AD59" s="234"/>
      <c r="AE59" s="234"/>
      <c r="AF59" s="234"/>
      <c r="AG59" s="234"/>
      <c r="AH59" s="234"/>
      <c r="AI59" s="234"/>
    </row>
    <row r="60" spans="1:35" x14ac:dyDescent="0.25">
      <c r="A60" s="260" t="s">
        <v>556</v>
      </c>
      <c r="B60" s="267" t="s">
        <v>536</v>
      </c>
      <c r="C60" s="258">
        <v>0</v>
      </c>
      <c r="D60" s="258">
        <v>0</v>
      </c>
      <c r="E60" s="258">
        <f t="shared" si="8"/>
        <v>0</v>
      </c>
      <c r="F60" s="258">
        <f t="shared" si="3"/>
        <v>0</v>
      </c>
      <c r="G60" s="262">
        <v>0</v>
      </c>
      <c r="H60" s="262">
        <v>0</v>
      </c>
      <c r="I60" s="262">
        <v>0</v>
      </c>
      <c r="J60" s="350">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348">
        <f t="shared" si="4"/>
        <v>0</v>
      </c>
      <c r="AC60" s="349">
        <f t="shared" si="5"/>
        <v>0</v>
      </c>
    </row>
    <row r="61" spans="1:35" x14ac:dyDescent="0.25">
      <c r="A61" s="260" t="s">
        <v>557</v>
      </c>
      <c r="B61" s="267" t="s">
        <v>523</v>
      </c>
      <c r="C61" s="258">
        <v>16</v>
      </c>
      <c r="D61" s="258">
        <v>0</v>
      </c>
      <c r="E61" s="258">
        <f t="shared" si="8"/>
        <v>16</v>
      </c>
      <c r="F61" s="258">
        <f t="shared" si="3"/>
        <v>16</v>
      </c>
      <c r="G61" s="262">
        <v>0</v>
      </c>
      <c r="H61" s="262">
        <v>16</v>
      </c>
      <c r="I61" s="262">
        <v>0</v>
      </c>
      <c r="J61" s="350">
        <v>16</v>
      </c>
      <c r="K61" s="262">
        <v>0</v>
      </c>
      <c r="L61" s="262">
        <v>0</v>
      </c>
      <c r="M61" s="262">
        <v>0</v>
      </c>
      <c r="N61" s="262">
        <v>0</v>
      </c>
      <c r="O61" s="262">
        <v>0</v>
      </c>
      <c r="P61" s="262">
        <v>0</v>
      </c>
      <c r="Q61" s="262">
        <v>0</v>
      </c>
      <c r="R61" s="262">
        <v>0</v>
      </c>
      <c r="S61" s="262">
        <v>0</v>
      </c>
      <c r="T61" s="262">
        <v>0</v>
      </c>
      <c r="U61" s="262">
        <v>0</v>
      </c>
      <c r="V61" s="262">
        <v>0</v>
      </c>
      <c r="W61" s="262">
        <v>0</v>
      </c>
      <c r="X61" s="262">
        <v>0</v>
      </c>
      <c r="Y61" s="262">
        <v>0</v>
      </c>
      <c r="Z61" s="262">
        <v>0</v>
      </c>
      <c r="AA61" s="262">
        <v>0</v>
      </c>
      <c r="AB61" s="348">
        <f t="shared" si="4"/>
        <v>16</v>
      </c>
      <c r="AC61" s="349">
        <f t="shared" si="5"/>
        <v>16</v>
      </c>
    </row>
    <row r="62" spans="1:35" x14ac:dyDescent="0.25">
      <c r="A62" s="260" t="s">
        <v>558</v>
      </c>
      <c r="B62" s="267" t="s">
        <v>525</v>
      </c>
      <c r="C62" s="258">
        <v>0</v>
      </c>
      <c r="D62" s="258">
        <v>0</v>
      </c>
      <c r="E62" s="258">
        <f t="shared" si="8"/>
        <v>0</v>
      </c>
      <c r="F62" s="258">
        <f t="shared" si="3"/>
        <v>0</v>
      </c>
      <c r="G62" s="262">
        <v>0</v>
      </c>
      <c r="H62" s="262">
        <v>0</v>
      </c>
      <c r="I62" s="262">
        <v>0</v>
      </c>
      <c r="J62" s="350">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348">
        <f t="shared" si="4"/>
        <v>0</v>
      </c>
      <c r="AC62" s="349">
        <f t="shared" si="5"/>
        <v>0</v>
      </c>
    </row>
    <row r="63" spans="1:35" x14ac:dyDescent="0.25">
      <c r="A63" s="260" t="s">
        <v>559</v>
      </c>
      <c r="B63" s="267" t="s">
        <v>560</v>
      </c>
      <c r="C63" s="258">
        <v>0</v>
      </c>
      <c r="D63" s="258">
        <v>0</v>
      </c>
      <c r="E63" s="258">
        <f t="shared" si="8"/>
        <v>0</v>
      </c>
      <c r="F63" s="258">
        <f t="shared" si="3"/>
        <v>0</v>
      </c>
      <c r="G63" s="262">
        <v>0</v>
      </c>
      <c r="H63" s="262">
        <v>0</v>
      </c>
      <c r="I63" s="262">
        <v>0</v>
      </c>
      <c r="J63" s="350">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348">
        <f t="shared" si="4"/>
        <v>0</v>
      </c>
      <c r="AC63" s="349">
        <f t="shared" si="5"/>
        <v>0</v>
      </c>
    </row>
    <row r="64" spans="1:35" ht="18.75" x14ac:dyDescent="0.25">
      <c r="A64" s="260" t="s">
        <v>561</v>
      </c>
      <c r="B64" s="265" t="s">
        <v>562</v>
      </c>
      <c r="C64" s="258">
        <v>0</v>
      </c>
      <c r="D64" s="258">
        <v>0</v>
      </c>
      <c r="E64" s="258">
        <f t="shared" si="8"/>
        <v>0</v>
      </c>
      <c r="F64" s="258">
        <f t="shared" si="3"/>
        <v>0</v>
      </c>
      <c r="G64" s="262">
        <v>0</v>
      </c>
      <c r="H64" s="262">
        <v>0</v>
      </c>
      <c r="I64" s="262">
        <v>0</v>
      </c>
      <c r="J64" s="350">
        <v>0</v>
      </c>
      <c r="K64" s="262">
        <v>0</v>
      </c>
      <c r="L64" s="262">
        <v>0</v>
      </c>
      <c r="M64" s="262">
        <v>0</v>
      </c>
      <c r="N64" s="262">
        <v>0</v>
      </c>
      <c r="O64" s="262">
        <v>0</v>
      </c>
      <c r="P64" s="262">
        <v>0</v>
      </c>
      <c r="Q64" s="262">
        <v>0</v>
      </c>
      <c r="R64" s="262">
        <v>0</v>
      </c>
      <c r="S64" s="262">
        <v>0</v>
      </c>
      <c r="T64" s="262">
        <v>0</v>
      </c>
      <c r="U64" s="262">
        <v>0</v>
      </c>
      <c r="V64" s="262">
        <v>0</v>
      </c>
      <c r="W64" s="262">
        <v>0</v>
      </c>
      <c r="X64" s="262">
        <v>0</v>
      </c>
      <c r="Y64" s="262">
        <v>0</v>
      </c>
      <c r="Z64" s="262">
        <v>0</v>
      </c>
      <c r="AA64" s="262">
        <v>0</v>
      </c>
      <c r="AB64" s="348">
        <f t="shared" si="4"/>
        <v>0</v>
      </c>
      <c r="AC64" s="349">
        <f t="shared" si="5"/>
        <v>0</v>
      </c>
    </row>
    <row r="65" spans="1:28" x14ac:dyDescent="0.25">
      <c r="A65" s="268"/>
      <c r="B65" s="269"/>
      <c r="C65" s="269"/>
      <c r="D65" s="269"/>
      <c r="E65" s="269"/>
      <c r="F65" s="269"/>
      <c r="G65" s="269"/>
      <c r="H65" s="269"/>
      <c r="I65" s="269"/>
      <c r="J65" s="269"/>
      <c r="K65" s="269"/>
      <c r="L65" s="269"/>
      <c r="M65" s="269"/>
      <c r="N65" s="269"/>
      <c r="O65" s="269"/>
      <c r="P65" s="269"/>
      <c r="Q65" s="269"/>
      <c r="R65" s="269"/>
      <c r="S65" s="269"/>
      <c r="T65" s="269"/>
      <c r="U65" s="269"/>
      <c r="V65" s="269"/>
      <c r="W65" s="269"/>
      <c r="X65" s="269"/>
      <c r="Y65" s="269"/>
      <c r="Z65" s="269"/>
      <c r="AA65" s="269"/>
    </row>
    <row r="66" spans="1:28" ht="54" customHeight="1" x14ac:dyDescent="0.25">
      <c r="B66" s="454"/>
      <c r="C66" s="454"/>
      <c r="D66" s="454"/>
      <c r="E66" s="454"/>
      <c r="F66" s="454"/>
      <c r="G66" s="454"/>
      <c r="H66" s="236"/>
      <c r="I66" s="236"/>
      <c r="J66" s="236"/>
      <c r="K66" s="236"/>
      <c r="L66" s="236"/>
      <c r="M66" s="236"/>
      <c r="N66" s="236"/>
      <c r="O66" s="236"/>
      <c r="P66" s="236"/>
      <c r="Q66" s="236"/>
      <c r="R66" s="236"/>
      <c r="S66" s="236"/>
      <c r="T66" s="236"/>
      <c r="U66" s="236"/>
      <c r="V66" s="236"/>
      <c r="W66" s="236"/>
      <c r="X66" s="236"/>
      <c r="Y66" s="236"/>
      <c r="Z66" s="236"/>
      <c r="AA66" s="236"/>
      <c r="AB66" s="270"/>
    </row>
    <row r="68" spans="1:28" ht="50.25" customHeight="1" x14ac:dyDescent="0.25">
      <c r="B68" s="454"/>
      <c r="C68" s="454"/>
      <c r="D68" s="454"/>
      <c r="E68" s="454"/>
      <c r="F68" s="454"/>
      <c r="G68" s="454"/>
      <c r="H68" s="236"/>
      <c r="I68" s="236"/>
      <c r="J68" s="236"/>
      <c r="K68" s="236"/>
      <c r="L68" s="236"/>
      <c r="M68" s="236"/>
      <c r="N68" s="236"/>
      <c r="O68" s="236"/>
      <c r="P68" s="236"/>
      <c r="Q68" s="236"/>
      <c r="R68" s="236"/>
      <c r="S68" s="236"/>
      <c r="T68" s="236"/>
      <c r="U68" s="236"/>
      <c r="V68" s="236"/>
      <c r="W68" s="236"/>
      <c r="X68" s="236"/>
      <c r="Y68" s="236"/>
      <c r="Z68" s="236"/>
      <c r="AA68" s="236"/>
    </row>
    <row r="70" spans="1:28" ht="36.75" customHeight="1" x14ac:dyDescent="0.25">
      <c r="B70" s="454"/>
      <c r="C70" s="454"/>
      <c r="D70" s="454"/>
      <c r="E70" s="454"/>
      <c r="F70" s="454"/>
      <c r="G70" s="454"/>
      <c r="H70" s="236"/>
      <c r="I70" s="236"/>
      <c r="J70" s="236"/>
      <c r="K70" s="236"/>
      <c r="L70" s="236"/>
      <c r="M70" s="236"/>
      <c r="N70" s="236"/>
      <c r="O70" s="236"/>
      <c r="P70" s="236"/>
      <c r="Q70" s="236"/>
      <c r="R70" s="236"/>
      <c r="S70" s="236"/>
      <c r="T70" s="236"/>
      <c r="U70" s="236"/>
      <c r="V70" s="236"/>
      <c r="W70" s="236"/>
      <c r="X70" s="236"/>
      <c r="Y70" s="236"/>
      <c r="Z70" s="236"/>
      <c r="AA70" s="236"/>
    </row>
    <row r="72" spans="1:28" ht="51" customHeight="1" x14ac:dyDescent="0.25">
      <c r="B72" s="454"/>
      <c r="C72" s="454"/>
      <c r="D72" s="454"/>
      <c r="E72" s="454"/>
      <c r="F72" s="454"/>
      <c r="G72" s="454"/>
      <c r="H72" s="236"/>
      <c r="I72" s="236"/>
      <c r="J72" s="236"/>
      <c r="K72" s="236"/>
      <c r="L72" s="236"/>
      <c r="M72" s="236"/>
      <c r="N72" s="236"/>
      <c r="O72" s="236"/>
      <c r="P72" s="236"/>
      <c r="Q72" s="236"/>
      <c r="R72" s="236"/>
      <c r="S72" s="236"/>
      <c r="T72" s="236"/>
      <c r="U72" s="236"/>
      <c r="V72" s="236"/>
      <c r="W72" s="236"/>
      <c r="X72" s="236"/>
      <c r="Y72" s="236"/>
      <c r="Z72" s="236"/>
      <c r="AA72" s="236"/>
    </row>
    <row r="73" spans="1:28" ht="32.25" customHeight="1" x14ac:dyDescent="0.25">
      <c r="B73" s="454"/>
      <c r="C73" s="454"/>
      <c r="D73" s="454"/>
      <c r="E73" s="454"/>
      <c r="F73" s="454"/>
      <c r="G73" s="454"/>
      <c r="H73" s="236"/>
      <c r="I73" s="236"/>
      <c r="J73" s="236"/>
      <c r="K73" s="236"/>
      <c r="L73" s="236"/>
      <c r="M73" s="236"/>
      <c r="N73" s="236"/>
      <c r="O73" s="236"/>
      <c r="P73" s="236"/>
      <c r="Q73" s="236"/>
      <c r="R73" s="236"/>
      <c r="S73" s="236"/>
      <c r="T73" s="236"/>
      <c r="U73" s="236"/>
      <c r="V73" s="236"/>
      <c r="W73" s="236"/>
      <c r="X73" s="236"/>
      <c r="Y73" s="236"/>
      <c r="Z73" s="236"/>
      <c r="AA73" s="236"/>
    </row>
    <row r="74" spans="1:28" ht="51.75" customHeight="1" x14ac:dyDescent="0.25">
      <c r="B74" s="454"/>
      <c r="C74" s="454"/>
      <c r="D74" s="454"/>
      <c r="E74" s="454"/>
      <c r="F74" s="454"/>
      <c r="G74" s="454"/>
      <c r="H74" s="236"/>
      <c r="I74" s="236"/>
      <c r="J74" s="236"/>
      <c r="K74" s="236"/>
      <c r="L74" s="236"/>
      <c r="M74" s="236"/>
      <c r="N74" s="236"/>
      <c r="O74" s="236"/>
      <c r="P74" s="236"/>
      <c r="Q74" s="236"/>
      <c r="R74" s="236"/>
      <c r="S74" s="236"/>
      <c r="T74" s="236"/>
      <c r="U74" s="236"/>
      <c r="V74" s="236"/>
      <c r="W74" s="236"/>
      <c r="X74" s="236"/>
      <c r="Y74" s="236"/>
      <c r="Z74" s="236"/>
      <c r="AA74" s="236"/>
    </row>
    <row r="75" spans="1:28" ht="21.75" customHeight="1" x14ac:dyDescent="0.25">
      <c r="B75" s="455"/>
      <c r="C75" s="455"/>
      <c r="D75" s="455"/>
      <c r="E75" s="455"/>
      <c r="F75" s="455"/>
      <c r="G75" s="455"/>
      <c r="H75" s="271"/>
      <c r="I75" s="271"/>
      <c r="J75" s="271"/>
      <c r="K75" s="271"/>
      <c r="L75" s="271"/>
      <c r="M75" s="271"/>
      <c r="N75" s="271"/>
      <c r="O75" s="271"/>
      <c r="P75" s="271"/>
      <c r="Q75" s="271"/>
      <c r="R75" s="271"/>
      <c r="S75" s="271"/>
      <c r="T75" s="271"/>
      <c r="U75" s="271"/>
      <c r="V75" s="271"/>
      <c r="W75" s="271"/>
      <c r="X75" s="271"/>
      <c r="Y75" s="271"/>
      <c r="Z75" s="271"/>
      <c r="AA75" s="271"/>
    </row>
    <row r="76" spans="1:28" ht="23.25" customHeight="1" x14ac:dyDescent="0.25"/>
    <row r="77" spans="1:28" ht="18.75" customHeight="1" x14ac:dyDescent="0.25">
      <c r="B77" s="456"/>
      <c r="C77" s="456"/>
      <c r="D77" s="456"/>
      <c r="E77" s="456"/>
      <c r="F77" s="456"/>
      <c r="G77" s="456"/>
      <c r="H77" s="269"/>
      <c r="I77" s="269"/>
      <c r="J77" s="269"/>
      <c r="K77" s="269"/>
      <c r="L77" s="269"/>
      <c r="M77" s="269"/>
      <c r="N77" s="269"/>
      <c r="O77" s="269"/>
      <c r="P77" s="269"/>
      <c r="Q77" s="269"/>
      <c r="R77" s="269"/>
      <c r="S77" s="269"/>
      <c r="T77" s="269"/>
      <c r="U77" s="269"/>
      <c r="V77" s="269"/>
      <c r="W77" s="269"/>
      <c r="X77" s="269"/>
      <c r="Y77" s="269"/>
      <c r="Z77" s="269"/>
      <c r="AA77" s="269"/>
    </row>
  </sheetData>
  <mergeCells count="39">
    <mergeCell ref="B74:G74"/>
    <mergeCell ref="B75:G75"/>
    <mergeCell ref="B77:G77"/>
    <mergeCell ref="B66:G66"/>
    <mergeCell ref="B68:G68"/>
    <mergeCell ref="B70:G70"/>
    <mergeCell ref="B72:G72"/>
    <mergeCell ref="B73:G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E24:I64 C24:C64 K24:W64">
    <cfRule type="cellIs" dxfId="15" priority="21" operator="notEqual">
      <formula>0</formula>
    </cfRule>
  </conditionalFormatting>
  <conditionalFormatting sqref="H24:I29 H31:I64 K31:O64 K24:O29">
    <cfRule type="cellIs" dxfId="14" priority="17" operator="notEqual">
      <formula>0</formula>
    </cfRule>
  </conditionalFormatting>
  <conditionalFormatting sqref="X24:AA24 X35:AA64 Y25:AA34">
    <cfRule type="cellIs" dxfId="13" priority="16" operator="notEqual">
      <formula>0</formula>
    </cfRule>
  </conditionalFormatting>
  <conditionalFormatting sqref="X25:X34">
    <cfRule type="cellIs" dxfId="12" priority="15" operator="notEqual">
      <formula>0</formula>
    </cfRule>
  </conditionalFormatting>
  <conditionalFormatting sqref="D24:D64">
    <cfRule type="cellIs" dxfId="11" priority="12" operator="notEqual">
      <formula>0</formula>
    </cfRule>
  </conditionalFormatting>
  <conditionalFormatting sqref="D24:D29 D31:D64">
    <cfRule type="cellIs" dxfId="10" priority="11" operator="notEqual">
      <formula>0</formula>
    </cfRule>
  </conditionalFormatting>
  <conditionalFormatting sqref="AC25:AC64">
    <cfRule type="cellIs" dxfId="9" priority="9" operator="notEqual">
      <formula>0</formula>
    </cfRule>
  </conditionalFormatting>
  <conditionalFormatting sqref="AB25:AB64">
    <cfRule type="cellIs" dxfId="8" priority="10" operator="notEqual">
      <formula>0</formula>
    </cfRule>
  </conditionalFormatting>
  <conditionalFormatting sqref="AC24">
    <cfRule type="cellIs" dxfId="7" priority="7" operator="notEqual">
      <formula>0</formula>
    </cfRule>
  </conditionalFormatting>
  <conditionalFormatting sqref="AB24">
    <cfRule type="cellIs" dxfId="6" priority="8" operator="notEqual">
      <formula>0</formula>
    </cfRule>
  </conditionalFormatting>
  <conditionalFormatting sqref="J62:J64 J43:J60 J24:J41">
    <cfRule type="cellIs" dxfId="5" priority="6" operator="notEqual">
      <formula>0</formula>
    </cfRule>
  </conditionalFormatting>
  <conditionalFormatting sqref="J24:J29 J62:J64 J43:J60 J31:J41">
    <cfRule type="cellIs" dxfId="4" priority="5" operator="notEqual">
      <formula>0</formula>
    </cfRule>
  </conditionalFormatting>
  <conditionalFormatting sqref="J61">
    <cfRule type="cellIs" dxfId="3" priority="4" operator="notEqual">
      <formula>0</formula>
    </cfRule>
  </conditionalFormatting>
  <conditionalFormatting sqref="J61">
    <cfRule type="cellIs" dxfId="2" priority="3" operator="notEqual">
      <formula>0</formula>
    </cfRule>
  </conditionalFormatting>
  <conditionalFormatting sqref="J42">
    <cfRule type="cellIs" dxfId="1" priority="2" operator="notEqual">
      <formula>0</formula>
    </cfRule>
  </conditionalFormatting>
  <conditionalFormatting sqref="J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8"/>
  <sheetViews>
    <sheetView view="pageBreakPreview" topLeftCell="A20" zoomScale="90" workbookViewId="0">
      <selection activeCell="AT35" sqref="AT35"/>
    </sheetView>
  </sheetViews>
  <sheetFormatPr defaultColWidth="9.140625" defaultRowHeight="15" x14ac:dyDescent="0.25"/>
  <cols>
    <col min="1" max="1" width="6.140625" style="86" customWidth="1"/>
    <col min="2" max="2" width="23.140625" style="86" customWidth="1"/>
    <col min="3" max="3" width="13.85546875" style="86" customWidth="1"/>
    <col min="4" max="4" width="15.140625" style="86" customWidth="1"/>
    <col min="5" max="11" width="7.7109375" style="86" customWidth="1"/>
    <col min="12" max="12" width="8.28515625" style="86" customWidth="1"/>
    <col min="13" max="13" width="10.7109375" style="86" customWidth="1"/>
    <col min="14" max="14" width="68.7109375" style="86" customWidth="1"/>
    <col min="15" max="15" width="10.7109375" style="86" customWidth="1"/>
    <col min="16" max="17" width="15" style="86" customWidth="1"/>
    <col min="18" max="18" width="17" style="86" customWidth="1"/>
    <col min="19" max="20" width="9.7109375" style="86" customWidth="1"/>
    <col min="21" max="21" width="11.42578125" style="86" customWidth="1"/>
    <col min="22" max="22" width="12.7109375" style="86" customWidth="1"/>
    <col min="23" max="23" width="25.85546875" style="86" customWidth="1"/>
    <col min="24" max="25" width="10.7109375" style="86" customWidth="1"/>
    <col min="26" max="26" width="7.7109375" style="86" customWidth="1"/>
    <col min="27" max="28" width="10.7109375" style="86" customWidth="1"/>
    <col min="29" max="29" width="19.2851562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16384" width="9.140625" style="86"/>
  </cols>
  <sheetData>
    <row r="1" spans="1:48" ht="18.75" x14ac:dyDescent="0.25">
      <c r="AV1" s="5" t="s">
        <v>0</v>
      </c>
    </row>
    <row r="2" spans="1:48" ht="18.75" x14ac:dyDescent="0.3">
      <c r="AV2" s="6" t="s">
        <v>1</v>
      </c>
    </row>
    <row r="3" spans="1:48" ht="18.75" x14ac:dyDescent="0.3">
      <c r="AV3" s="6" t="s">
        <v>77</v>
      </c>
    </row>
    <row r="4" spans="1:48" ht="18.75" x14ac:dyDescent="0.3">
      <c r="AV4" s="6"/>
    </row>
    <row r="5" spans="1:48" ht="18.75" customHeight="1" x14ac:dyDescent="0.25">
      <c r="A5" s="360" t="str">
        <f>'1. паспорт местоположение'!A5:C5</f>
        <v>Год раскрытия информации: 2026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6"/>
    </row>
    <row r="7" spans="1:48" ht="18.75" x14ac:dyDescent="0.25">
      <c r="A7" s="370" t="s">
        <v>3</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Акционерное общество "Россети Янтарь" ДЗО  ПАО "Россети"</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2" t="s">
        <v>5</v>
      </c>
      <c r="B10" s="372"/>
      <c r="C10" s="372"/>
      <c r="D10" s="372"/>
      <c r="E10" s="372"/>
      <c r="F10" s="372"/>
      <c r="G10" s="372"/>
      <c r="H10" s="372"/>
      <c r="I10" s="372"/>
      <c r="J10" s="372"/>
      <c r="K10" s="372"/>
      <c r="L10" s="372"/>
      <c r="M10" s="372"/>
      <c r="N10" s="372"/>
      <c r="O10" s="372"/>
      <c r="P10" s="372"/>
      <c r="Q10" s="372"/>
      <c r="R10" s="372"/>
      <c r="S10" s="372"/>
      <c r="T10" s="372"/>
      <c r="U10" s="372"/>
      <c r="V10" s="372"/>
      <c r="W10" s="372"/>
      <c r="X10" s="372"/>
      <c r="Y10" s="372"/>
      <c r="Z10" s="372"/>
      <c r="AA10" s="372"/>
      <c r="AB10" s="372"/>
      <c r="AC10" s="372"/>
      <c r="AD10" s="372"/>
      <c r="AE10" s="372"/>
      <c r="AF10" s="372"/>
      <c r="AG10" s="372"/>
      <c r="AH10" s="372"/>
      <c r="AI10" s="372"/>
      <c r="AJ10" s="372"/>
      <c r="AK10" s="372"/>
      <c r="AL10" s="372"/>
      <c r="AM10" s="372"/>
      <c r="AN10" s="372"/>
      <c r="AO10" s="372"/>
      <c r="AP10" s="372"/>
      <c r="AQ10" s="372"/>
      <c r="AR10" s="372"/>
      <c r="AS10" s="372"/>
      <c r="AT10" s="372"/>
      <c r="AU10" s="372"/>
      <c r="AV10" s="372"/>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L_18-0224</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2" t="s">
        <v>7</v>
      </c>
      <c r="B13" s="372"/>
      <c r="C13" s="372"/>
      <c r="D13" s="372"/>
      <c r="E13" s="372"/>
      <c r="F13" s="372"/>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372"/>
      <c r="AI13" s="372"/>
      <c r="AJ13" s="372"/>
      <c r="AK13" s="372"/>
      <c r="AL13" s="372"/>
      <c r="AM13" s="372"/>
      <c r="AN13" s="372"/>
      <c r="AO13" s="372"/>
      <c r="AP13" s="372"/>
      <c r="AQ13" s="372"/>
      <c r="AR13" s="372"/>
      <c r="AS13" s="372"/>
      <c r="AT13" s="372"/>
      <c r="AU13" s="372"/>
      <c r="AV13" s="372"/>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ht="15.75" x14ac:dyDescent="0.25">
      <c r="A15"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2" t="s">
        <v>9</v>
      </c>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372"/>
      <c r="AB16" s="372"/>
      <c r="AC16" s="372"/>
      <c r="AD16" s="372"/>
      <c r="AE16" s="372"/>
      <c r="AF16" s="372"/>
      <c r="AG16" s="372"/>
      <c r="AH16" s="372"/>
      <c r="AI16" s="372"/>
      <c r="AJ16" s="372"/>
      <c r="AK16" s="372"/>
      <c r="AL16" s="372"/>
      <c r="AM16" s="372"/>
      <c r="AN16" s="372"/>
      <c r="AO16" s="372"/>
      <c r="AP16" s="372"/>
      <c r="AQ16" s="372"/>
      <c r="AR16" s="372"/>
      <c r="AS16" s="372"/>
      <c r="AT16" s="372"/>
      <c r="AU16" s="372"/>
      <c r="AV16" s="372"/>
    </row>
    <row r="17" spans="1:48" x14ac:dyDescent="0.25">
      <c r="A17" s="409"/>
      <c r="B17" s="409"/>
      <c r="C17" s="409"/>
      <c r="D17" s="409"/>
      <c r="E17" s="409"/>
      <c r="F17" s="409"/>
      <c r="G17" s="409"/>
      <c r="H17" s="409"/>
      <c r="I17" s="409"/>
      <c r="J17" s="409"/>
      <c r="K17" s="409"/>
      <c r="L17" s="409"/>
      <c r="M17" s="409"/>
      <c r="N17" s="409"/>
      <c r="O17" s="409"/>
      <c r="P17" s="409"/>
      <c r="Q17" s="409"/>
      <c r="R17" s="409"/>
      <c r="S17" s="409"/>
      <c r="T17" s="409"/>
      <c r="U17" s="409"/>
      <c r="V17" s="409"/>
      <c r="W17" s="409"/>
      <c r="X17" s="409"/>
      <c r="Y17" s="409"/>
      <c r="Z17" s="409"/>
      <c r="AA17" s="409"/>
      <c r="AB17" s="409"/>
      <c r="AC17" s="409"/>
      <c r="AD17" s="409"/>
      <c r="AE17" s="409"/>
      <c r="AF17" s="409"/>
      <c r="AG17" s="409"/>
      <c r="AH17" s="409"/>
      <c r="AI17" s="409"/>
      <c r="AJ17" s="409"/>
      <c r="AK17" s="409"/>
      <c r="AL17" s="409"/>
      <c r="AM17" s="409"/>
      <c r="AN17" s="409"/>
      <c r="AO17" s="409"/>
      <c r="AP17" s="409"/>
      <c r="AQ17" s="409"/>
      <c r="AR17" s="409"/>
      <c r="AS17" s="409"/>
      <c r="AT17" s="409"/>
      <c r="AU17" s="409"/>
      <c r="AV17" s="409"/>
    </row>
    <row r="18" spans="1:48" ht="14.25" customHeight="1" x14ac:dyDescent="0.25">
      <c r="A18" s="409"/>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c r="AD18" s="409"/>
      <c r="AE18" s="409"/>
      <c r="AF18" s="409"/>
      <c r="AG18" s="409"/>
      <c r="AH18" s="409"/>
      <c r="AI18" s="409"/>
      <c r="AJ18" s="409"/>
      <c r="AK18" s="409"/>
      <c r="AL18" s="409"/>
      <c r="AM18" s="409"/>
      <c r="AN18" s="409"/>
      <c r="AO18" s="409"/>
      <c r="AP18" s="409"/>
      <c r="AQ18" s="409"/>
      <c r="AR18" s="409"/>
      <c r="AS18" s="409"/>
      <c r="AT18" s="409"/>
      <c r="AU18" s="409"/>
      <c r="AV18" s="409"/>
    </row>
    <row r="19" spans="1:48" x14ac:dyDescent="0.25">
      <c r="A19" s="409"/>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c r="AB19" s="409"/>
      <c r="AC19" s="409"/>
      <c r="AD19" s="409"/>
      <c r="AE19" s="409"/>
      <c r="AF19" s="409"/>
      <c r="AG19" s="409"/>
      <c r="AH19" s="409"/>
      <c r="AI19" s="409"/>
      <c r="AJ19" s="409"/>
      <c r="AK19" s="409"/>
      <c r="AL19" s="409"/>
      <c r="AM19" s="409"/>
      <c r="AN19" s="409"/>
      <c r="AO19" s="409"/>
      <c r="AP19" s="409"/>
      <c r="AQ19" s="409"/>
      <c r="AR19" s="409"/>
      <c r="AS19" s="409"/>
      <c r="AT19" s="409"/>
      <c r="AU19" s="409"/>
      <c r="AV19" s="409"/>
    </row>
    <row r="20" spans="1:4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8" x14ac:dyDescent="0.25">
      <c r="A21" s="457" t="s">
        <v>563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48" ht="58.5" customHeight="1" x14ac:dyDescent="0.25">
      <c r="A22" s="458" t="s">
        <v>564</v>
      </c>
      <c r="B22" s="461" t="s">
        <v>565</v>
      </c>
      <c r="C22" s="458" t="s">
        <v>566</v>
      </c>
      <c r="D22" s="458" t="s">
        <v>567</v>
      </c>
      <c r="E22" s="464" t="s">
        <v>568</v>
      </c>
      <c r="F22" s="465"/>
      <c r="G22" s="465"/>
      <c r="H22" s="465"/>
      <c r="I22" s="465"/>
      <c r="J22" s="465"/>
      <c r="K22" s="465"/>
      <c r="L22" s="466"/>
      <c r="M22" s="458" t="s">
        <v>569</v>
      </c>
      <c r="N22" s="458" t="s">
        <v>570</v>
      </c>
      <c r="O22" s="458" t="s">
        <v>571</v>
      </c>
      <c r="P22" s="467" t="s">
        <v>572</v>
      </c>
      <c r="Q22" s="467" t="s">
        <v>573</v>
      </c>
      <c r="R22" s="467" t="s">
        <v>574</v>
      </c>
      <c r="S22" s="467" t="s">
        <v>575</v>
      </c>
      <c r="T22" s="467"/>
      <c r="U22" s="468" t="s">
        <v>576</v>
      </c>
      <c r="V22" s="468" t="s">
        <v>577</v>
      </c>
      <c r="W22" s="467" t="s">
        <v>578</v>
      </c>
      <c r="X22" s="467" t="s">
        <v>579</v>
      </c>
      <c r="Y22" s="467" t="s">
        <v>580</v>
      </c>
      <c r="Z22" s="469" t="s">
        <v>581</v>
      </c>
      <c r="AA22" s="467" t="s">
        <v>582</v>
      </c>
      <c r="AB22" s="467" t="s">
        <v>583</v>
      </c>
      <c r="AC22" s="467" t="s">
        <v>584</v>
      </c>
      <c r="AD22" s="467" t="s">
        <v>585</v>
      </c>
      <c r="AE22" s="467" t="s">
        <v>586</v>
      </c>
      <c r="AF22" s="467" t="s">
        <v>587</v>
      </c>
      <c r="AG22" s="467"/>
      <c r="AH22" s="467"/>
      <c r="AI22" s="467"/>
      <c r="AJ22" s="467"/>
      <c r="AK22" s="467"/>
      <c r="AL22" s="467" t="s">
        <v>588</v>
      </c>
      <c r="AM22" s="467"/>
      <c r="AN22" s="467"/>
      <c r="AO22" s="467"/>
      <c r="AP22" s="467" t="s">
        <v>589</v>
      </c>
      <c r="AQ22" s="467"/>
      <c r="AR22" s="467" t="s">
        <v>590</v>
      </c>
      <c r="AS22" s="467" t="s">
        <v>591</v>
      </c>
      <c r="AT22" s="467" t="s">
        <v>592</v>
      </c>
      <c r="AU22" s="467" t="s">
        <v>593</v>
      </c>
      <c r="AV22" s="472" t="s">
        <v>594</v>
      </c>
    </row>
    <row r="23" spans="1:48" ht="64.5" customHeight="1" x14ac:dyDescent="0.25">
      <c r="A23" s="459"/>
      <c r="B23" s="462"/>
      <c r="C23" s="459"/>
      <c r="D23" s="459"/>
      <c r="E23" s="474" t="s">
        <v>595</v>
      </c>
      <c r="F23" s="476" t="s">
        <v>395</v>
      </c>
      <c r="G23" s="476" t="s">
        <v>548</v>
      </c>
      <c r="H23" s="476" t="s">
        <v>550</v>
      </c>
      <c r="I23" s="478" t="s">
        <v>596</v>
      </c>
      <c r="J23" s="478" t="s">
        <v>597</v>
      </c>
      <c r="K23" s="478" t="s">
        <v>598</v>
      </c>
      <c r="L23" s="476" t="s">
        <v>599</v>
      </c>
      <c r="M23" s="459"/>
      <c r="N23" s="459"/>
      <c r="O23" s="459"/>
      <c r="P23" s="467"/>
      <c r="Q23" s="467"/>
      <c r="R23" s="467"/>
      <c r="S23" s="480" t="s">
        <v>493</v>
      </c>
      <c r="T23" s="480" t="s">
        <v>421</v>
      </c>
      <c r="U23" s="468"/>
      <c r="V23" s="468"/>
      <c r="W23" s="467"/>
      <c r="X23" s="467"/>
      <c r="Y23" s="467"/>
      <c r="Z23" s="467"/>
      <c r="AA23" s="467"/>
      <c r="AB23" s="467"/>
      <c r="AC23" s="467"/>
      <c r="AD23" s="467"/>
      <c r="AE23" s="467"/>
      <c r="AF23" s="467" t="s">
        <v>600</v>
      </c>
      <c r="AG23" s="467"/>
      <c r="AH23" s="467" t="s">
        <v>601</v>
      </c>
      <c r="AI23" s="467"/>
      <c r="AJ23" s="458" t="s">
        <v>602</v>
      </c>
      <c r="AK23" s="458" t="s">
        <v>603</v>
      </c>
      <c r="AL23" s="458" t="s">
        <v>604</v>
      </c>
      <c r="AM23" s="458" t="s">
        <v>605</v>
      </c>
      <c r="AN23" s="458" t="s">
        <v>606</v>
      </c>
      <c r="AO23" s="458" t="s">
        <v>607</v>
      </c>
      <c r="AP23" s="458" t="s">
        <v>608</v>
      </c>
      <c r="AQ23" s="470" t="s">
        <v>421</v>
      </c>
      <c r="AR23" s="467"/>
      <c r="AS23" s="467"/>
      <c r="AT23" s="467"/>
      <c r="AU23" s="467"/>
      <c r="AV23" s="473"/>
    </row>
    <row r="24" spans="1:48" ht="96.75" customHeight="1" x14ac:dyDescent="0.25">
      <c r="A24" s="460"/>
      <c r="B24" s="463"/>
      <c r="C24" s="460"/>
      <c r="D24" s="460"/>
      <c r="E24" s="475"/>
      <c r="F24" s="477"/>
      <c r="G24" s="477"/>
      <c r="H24" s="477"/>
      <c r="I24" s="479"/>
      <c r="J24" s="479"/>
      <c r="K24" s="479"/>
      <c r="L24" s="477"/>
      <c r="M24" s="460"/>
      <c r="N24" s="460"/>
      <c r="O24" s="460"/>
      <c r="P24" s="467"/>
      <c r="Q24" s="467"/>
      <c r="R24" s="467"/>
      <c r="S24" s="481"/>
      <c r="T24" s="481"/>
      <c r="U24" s="468"/>
      <c r="V24" s="468"/>
      <c r="W24" s="467"/>
      <c r="X24" s="467"/>
      <c r="Y24" s="467"/>
      <c r="Z24" s="467"/>
      <c r="AA24" s="467"/>
      <c r="AB24" s="467"/>
      <c r="AC24" s="467"/>
      <c r="AD24" s="467"/>
      <c r="AE24" s="467"/>
      <c r="AF24" s="272" t="s">
        <v>609</v>
      </c>
      <c r="AG24" s="272" t="s">
        <v>610</v>
      </c>
      <c r="AH24" s="273" t="s">
        <v>493</v>
      </c>
      <c r="AI24" s="273" t="s">
        <v>421</v>
      </c>
      <c r="AJ24" s="460"/>
      <c r="AK24" s="460"/>
      <c r="AL24" s="460"/>
      <c r="AM24" s="460"/>
      <c r="AN24" s="460"/>
      <c r="AO24" s="460"/>
      <c r="AP24" s="460"/>
      <c r="AQ24" s="471"/>
      <c r="AR24" s="467"/>
      <c r="AS24" s="467"/>
      <c r="AT24" s="467"/>
      <c r="AU24" s="467"/>
      <c r="AV24" s="473"/>
    </row>
    <row r="25" spans="1:48" s="274" customFormat="1" ht="11.25" x14ac:dyDescent="0.2">
      <c r="A25" s="275">
        <v>1</v>
      </c>
      <c r="B25" s="275">
        <v>2</v>
      </c>
      <c r="C25" s="275">
        <v>4</v>
      </c>
      <c r="D25" s="275">
        <v>5</v>
      </c>
      <c r="E25" s="275">
        <v>6</v>
      </c>
      <c r="F25" s="275">
        <f>E25+1</f>
        <v>7</v>
      </c>
      <c r="G25" s="275">
        <f t="shared" ref="G25:H25" si="0">F25+1</f>
        <v>8</v>
      </c>
      <c r="H25" s="275">
        <f t="shared" si="0"/>
        <v>9</v>
      </c>
      <c r="I25" s="275">
        <f t="shared" ref="I25:AV25" si="1">H25+1</f>
        <v>10</v>
      </c>
      <c r="J25" s="275">
        <f t="shared" si="1"/>
        <v>11</v>
      </c>
      <c r="K25" s="275">
        <f t="shared" si="1"/>
        <v>12</v>
      </c>
      <c r="L25" s="275">
        <f t="shared" si="1"/>
        <v>13</v>
      </c>
      <c r="M25" s="275">
        <f t="shared" si="1"/>
        <v>14</v>
      </c>
      <c r="N25" s="275">
        <f t="shared" si="1"/>
        <v>15</v>
      </c>
      <c r="O25" s="275">
        <f t="shared" si="1"/>
        <v>16</v>
      </c>
      <c r="P25" s="275">
        <f t="shared" si="1"/>
        <v>17</v>
      </c>
      <c r="Q25" s="275">
        <f t="shared" si="1"/>
        <v>18</v>
      </c>
      <c r="R25" s="275">
        <f t="shared" si="1"/>
        <v>19</v>
      </c>
      <c r="S25" s="275">
        <f t="shared" si="1"/>
        <v>20</v>
      </c>
      <c r="T25" s="275">
        <f t="shared" si="1"/>
        <v>21</v>
      </c>
      <c r="U25" s="275">
        <f t="shared" si="1"/>
        <v>22</v>
      </c>
      <c r="V25" s="275">
        <f t="shared" si="1"/>
        <v>23</v>
      </c>
      <c r="W25" s="275">
        <f t="shared" si="1"/>
        <v>24</v>
      </c>
      <c r="X25" s="275">
        <f t="shared" si="1"/>
        <v>25</v>
      </c>
      <c r="Y25" s="275">
        <f t="shared" si="1"/>
        <v>26</v>
      </c>
      <c r="Z25" s="275">
        <f t="shared" si="1"/>
        <v>27</v>
      </c>
      <c r="AA25" s="275">
        <f t="shared" si="1"/>
        <v>28</v>
      </c>
      <c r="AB25" s="275">
        <f t="shared" si="1"/>
        <v>29</v>
      </c>
      <c r="AC25" s="275">
        <f t="shared" si="1"/>
        <v>30</v>
      </c>
      <c r="AD25" s="275">
        <f t="shared" si="1"/>
        <v>31</v>
      </c>
      <c r="AE25" s="275">
        <f t="shared" si="1"/>
        <v>32</v>
      </c>
      <c r="AF25" s="275">
        <f t="shared" si="1"/>
        <v>33</v>
      </c>
      <c r="AG25" s="275">
        <f t="shared" si="1"/>
        <v>34</v>
      </c>
      <c r="AH25" s="275">
        <f t="shared" si="1"/>
        <v>35</v>
      </c>
      <c r="AI25" s="275">
        <f t="shared" si="1"/>
        <v>36</v>
      </c>
      <c r="AJ25" s="275">
        <f t="shared" si="1"/>
        <v>37</v>
      </c>
      <c r="AK25" s="275">
        <f t="shared" si="1"/>
        <v>38</v>
      </c>
      <c r="AL25" s="275">
        <f t="shared" si="1"/>
        <v>39</v>
      </c>
      <c r="AM25" s="275">
        <f t="shared" si="1"/>
        <v>40</v>
      </c>
      <c r="AN25" s="275">
        <f t="shared" si="1"/>
        <v>41</v>
      </c>
      <c r="AO25" s="275">
        <f t="shared" si="1"/>
        <v>42</v>
      </c>
      <c r="AP25" s="275">
        <f t="shared" si="1"/>
        <v>43</v>
      </c>
      <c r="AQ25" s="275">
        <f t="shared" si="1"/>
        <v>44</v>
      </c>
      <c r="AR25" s="275">
        <f t="shared" si="1"/>
        <v>45</v>
      </c>
      <c r="AS25" s="275">
        <f t="shared" si="1"/>
        <v>46</v>
      </c>
      <c r="AT25" s="275">
        <f t="shared" si="1"/>
        <v>47</v>
      </c>
      <c r="AU25" s="275">
        <f t="shared" si="1"/>
        <v>48</v>
      </c>
      <c r="AV25" s="275">
        <f t="shared" si="1"/>
        <v>49</v>
      </c>
    </row>
    <row r="26" spans="1:48" s="274" customFormat="1" ht="33.75" x14ac:dyDescent="0.2">
      <c r="A26" s="276">
        <v>1</v>
      </c>
      <c r="B26" s="277" t="s">
        <v>611</v>
      </c>
      <c r="C26" s="277"/>
      <c r="D26" s="278">
        <f>'6.1. Паспорт сетевой график'!H53</f>
        <v>45897</v>
      </c>
      <c r="E26" s="276"/>
      <c r="F26" s="276"/>
      <c r="G26" s="279">
        <v>25</v>
      </c>
      <c r="H26" s="276"/>
      <c r="I26" s="276"/>
      <c r="J26" s="279"/>
      <c r="K26" s="280">
        <f>'6.2. Паспорт фин осв ввод'!C41</f>
        <v>0.73899999999999999</v>
      </c>
      <c r="L26" s="279">
        <f>'6.2. Паспорт фин осв ввод'!C42</f>
        <v>46</v>
      </c>
      <c r="M26" s="277" t="s">
        <v>612</v>
      </c>
      <c r="N26" s="281" t="s">
        <v>613</v>
      </c>
      <c r="O26" s="282" t="s">
        <v>611</v>
      </c>
      <c r="P26" s="283">
        <v>8388.9112000000005</v>
      </c>
      <c r="Q26" s="282" t="s">
        <v>614</v>
      </c>
      <c r="R26" s="283">
        <v>8388.9112000000005</v>
      </c>
      <c r="S26" s="277" t="s">
        <v>615</v>
      </c>
      <c r="T26" s="277" t="s">
        <v>615</v>
      </c>
      <c r="U26" s="276"/>
      <c r="V26" s="276"/>
      <c r="W26" s="277"/>
      <c r="X26" s="283"/>
      <c r="Y26" s="277"/>
      <c r="Z26" s="284"/>
      <c r="AA26" s="283"/>
      <c r="AB26" s="283"/>
      <c r="AC26" s="283"/>
      <c r="AD26" s="283"/>
      <c r="AE26" s="283"/>
      <c r="AF26" s="276">
        <v>32211719140</v>
      </c>
      <c r="AG26" s="282" t="s">
        <v>616</v>
      </c>
      <c r="AH26" s="284">
        <v>44834</v>
      </c>
      <c r="AI26" s="284">
        <v>44831</v>
      </c>
      <c r="AJ26" s="284">
        <v>44858</v>
      </c>
      <c r="AK26" s="284"/>
      <c r="AL26" s="277"/>
      <c r="AM26" s="277"/>
      <c r="AN26" s="284"/>
      <c r="AO26" s="277"/>
      <c r="AP26" s="284"/>
      <c r="AQ26" s="284"/>
      <c r="AR26" s="284"/>
      <c r="AS26" s="284"/>
      <c r="AT26" s="284"/>
      <c r="AU26" s="277"/>
      <c r="AV26" s="277" t="s">
        <v>617</v>
      </c>
    </row>
    <row r="27" spans="1:48" s="274" customFormat="1" ht="33.75" x14ac:dyDescent="0.2">
      <c r="A27" s="276">
        <v>2</v>
      </c>
      <c r="B27" s="277" t="s">
        <v>611</v>
      </c>
      <c r="C27" s="277"/>
      <c r="D27" s="278">
        <f>D26</f>
        <v>45897</v>
      </c>
      <c r="E27" s="276"/>
      <c r="F27" s="276"/>
      <c r="G27" s="279">
        <f>G26</f>
        <v>25</v>
      </c>
      <c r="H27" s="276"/>
      <c r="I27" s="276"/>
      <c r="J27" s="279"/>
      <c r="K27" s="280">
        <f>K26</f>
        <v>0.73899999999999999</v>
      </c>
      <c r="L27" s="279">
        <f>L26</f>
        <v>46</v>
      </c>
      <c r="M27" s="277" t="s">
        <v>612</v>
      </c>
      <c r="N27" s="281" t="s">
        <v>613</v>
      </c>
      <c r="O27" s="282" t="s">
        <v>611</v>
      </c>
      <c r="P27" s="283">
        <v>12157.842360000001</v>
      </c>
      <c r="Q27" s="282" t="s">
        <v>618</v>
      </c>
      <c r="R27" s="283">
        <f>P27</f>
        <v>12157.842360000001</v>
      </c>
      <c r="S27" s="277" t="s">
        <v>619</v>
      </c>
      <c r="T27" s="277" t="s">
        <v>620</v>
      </c>
      <c r="U27" s="276"/>
      <c r="V27" s="276">
        <v>3</v>
      </c>
      <c r="W27" s="277" t="s">
        <v>621</v>
      </c>
      <c r="X27" s="283">
        <f>R27</f>
        <v>12157.842360000001</v>
      </c>
      <c r="Y27" s="277"/>
      <c r="Z27" s="284"/>
      <c r="AA27" s="283"/>
      <c r="AB27" s="283">
        <f>X27</f>
        <v>12157.842360000001</v>
      </c>
      <c r="AC27" s="283"/>
      <c r="AD27" s="283">
        <f>'8. Общие сведения'!B59*1000</f>
        <v>14589.410830000001</v>
      </c>
      <c r="AE27" s="283">
        <f>AD27</f>
        <v>14589.410830000001</v>
      </c>
      <c r="AF27" s="276"/>
      <c r="AG27" s="282"/>
      <c r="AH27" s="284"/>
      <c r="AI27" s="284"/>
      <c r="AJ27" s="284"/>
      <c r="AK27" s="284"/>
      <c r="AL27" s="277"/>
      <c r="AM27" s="277"/>
      <c r="AN27" s="284"/>
      <c r="AO27" s="277"/>
      <c r="AP27" s="284">
        <v>45009</v>
      </c>
      <c r="AQ27" s="284">
        <v>45009</v>
      </c>
      <c r="AR27" s="284">
        <v>45009</v>
      </c>
      <c r="AS27" s="284">
        <v>45009</v>
      </c>
      <c r="AT27" s="284">
        <v>45250</v>
      </c>
      <c r="AU27" s="277"/>
      <c r="AV27" s="277"/>
    </row>
    <row r="28" spans="1:48" s="274" customFormat="1" ht="11.25" x14ac:dyDescent="0.2">
      <c r="A28" s="276"/>
      <c r="B28" s="277"/>
      <c r="C28" s="277"/>
      <c r="D28" s="278"/>
      <c r="E28" s="276"/>
      <c r="F28" s="276"/>
      <c r="G28" s="279"/>
      <c r="H28" s="276"/>
      <c r="I28" s="276"/>
      <c r="J28" s="279"/>
      <c r="K28" s="276"/>
      <c r="L28" s="285"/>
      <c r="M28" s="277"/>
      <c r="N28" s="281"/>
      <c r="O28" s="282"/>
      <c r="P28" s="283"/>
      <c r="Q28" s="282"/>
      <c r="R28" s="283"/>
      <c r="S28" s="277"/>
      <c r="T28" s="277"/>
      <c r="U28" s="276"/>
      <c r="V28" s="276"/>
      <c r="W28" s="277" t="s">
        <v>622</v>
      </c>
      <c r="X28" s="283">
        <f>15800/1.2</f>
        <v>13166.666666666668</v>
      </c>
      <c r="Y28" s="277"/>
      <c r="Z28" s="284"/>
      <c r="AA28" s="283"/>
      <c r="AB28" s="283"/>
      <c r="AC28" s="283"/>
      <c r="AD28" s="283"/>
      <c r="AE28" s="283"/>
      <c r="AF28" s="276"/>
      <c r="AG28" s="282"/>
      <c r="AH28" s="284"/>
      <c r="AI28" s="284"/>
      <c r="AJ28" s="284"/>
      <c r="AK28" s="284"/>
      <c r="AL28" s="277"/>
      <c r="AM28" s="277"/>
      <c r="AN28" s="284"/>
      <c r="AO28" s="277"/>
      <c r="AP28" s="284"/>
      <c r="AQ28" s="284"/>
      <c r="AR28" s="284"/>
      <c r="AS28" s="284"/>
      <c r="AT28" s="284"/>
      <c r="AU28" s="277"/>
      <c r="AV28" s="277"/>
    </row>
    <row r="29" spans="1:48" s="274" customFormat="1" ht="11.25" x14ac:dyDescent="0.2">
      <c r="A29" s="276"/>
      <c r="B29" s="277"/>
      <c r="C29" s="277"/>
      <c r="D29" s="278"/>
      <c r="E29" s="276"/>
      <c r="F29" s="276"/>
      <c r="G29" s="279"/>
      <c r="H29" s="276"/>
      <c r="I29" s="276"/>
      <c r="J29" s="279"/>
      <c r="K29" s="276"/>
      <c r="L29" s="285"/>
      <c r="M29" s="277"/>
      <c r="N29" s="281"/>
      <c r="O29" s="282"/>
      <c r="P29" s="283"/>
      <c r="Q29" s="282"/>
      <c r="R29" s="283"/>
      <c r="S29" s="277"/>
      <c r="T29" s="277"/>
      <c r="U29" s="276"/>
      <c r="V29" s="276"/>
      <c r="W29" s="277" t="s">
        <v>623</v>
      </c>
      <c r="X29" s="283">
        <f>17500/1.2</f>
        <v>14583.333333333334</v>
      </c>
      <c r="Y29" s="277"/>
      <c r="Z29" s="284"/>
      <c r="AA29" s="283"/>
      <c r="AB29" s="283"/>
      <c r="AC29" s="283"/>
      <c r="AD29" s="283"/>
      <c r="AE29" s="283"/>
      <c r="AF29" s="276"/>
      <c r="AG29" s="282"/>
      <c r="AH29" s="284"/>
      <c r="AI29" s="284"/>
      <c r="AJ29" s="284"/>
      <c r="AK29" s="284"/>
      <c r="AL29" s="277"/>
      <c r="AM29" s="277"/>
      <c r="AN29" s="284"/>
      <c r="AO29" s="277"/>
      <c r="AP29" s="284"/>
      <c r="AQ29" s="284"/>
      <c r="AR29" s="284"/>
      <c r="AS29" s="284"/>
      <c r="AT29" s="284"/>
      <c r="AU29" s="277"/>
      <c r="AV29" s="277"/>
    </row>
    <row r="30" spans="1:48" s="274" customFormat="1" ht="45" x14ac:dyDescent="0.2">
      <c r="A30" s="276">
        <v>3</v>
      </c>
      <c r="B30" s="277" t="s">
        <v>611</v>
      </c>
      <c r="C30" s="277"/>
      <c r="D30" s="278">
        <f>D27</f>
        <v>45897</v>
      </c>
      <c r="E30" s="276"/>
      <c r="F30" s="276"/>
      <c r="G30" s="279">
        <f>G27</f>
        <v>25</v>
      </c>
      <c r="H30" s="276"/>
      <c r="I30" s="276"/>
      <c r="J30" s="279"/>
      <c r="K30" s="280">
        <f>K27</f>
        <v>0.73899999999999999</v>
      </c>
      <c r="L30" s="279">
        <f>L27</f>
        <v>46</v>
      </c>
      <c r="M30" s="277" t="s">
        <v>624</v>
      </c>
      <c r="N30" s="281" t="s">
        <v>625</v>
      </c>
      <c r="O30" s="282" t="s">
        <v>611</v>
      </c>
      <c r="P30" s="283">
        <f>689685.43421/1.2</f>
        <v>574737.86184166663</v>
      </c>
      <c r="Q30" s="282" t="s">
        <v>618</v>
      </c>
      <c r="R30" s="283">
        <f>P30</f>
        <v>574737.86184166663</v>
      </c>
      <c r="S30" s="277" t="s">
        <v>619</v>
      </c>
      <c r="T30" s="277" t="s">
        <v>620</v>
      </c>
      <c r="U30" s="276"/>
      <c r="V30" s="276">
        <v>3</v>
      </c>
      <c r="W30" s="282" t="s">
        <v>621</v>
      </c>
      <c r="X30" s="283">
        <v>574737.86184000003</v>
      </c>
      <c r="Y30" s="277"/>
      <c r="Z30" s="284"/>
      <c r="AA30" s="283"/>
      <c r="AB30" s="283">
        <f>X30</f>
        <v>574737.86184000003</v>
      </c>
      <c r="AC30" s="282" t="s">
        <v>621</v>
      </c>
      <c r="AD30" s="283">
        <f>'8. Общие сведения'!B33*1000</f>
        <v>686609.94001999998</v>
      </c>
      <c r="AE30" s="283"/>
      <c r="AF30" s="276"/>
      <c r="AG30" s="282"/>
      <c r="AH30" s="284"/>
      <c r="AI30" s="284"/>
      <c r="AJ30" s="284"/>
      <c r="AK30" s="284"/>
      <c r="AL30" s="277"/>
      <c r="AM30" s="277"/>
      <c r="AN30" s="284"/>
      <c r="AO30" s="277"/>
      <c r="AP30" s="284">
        <v>45398</v>
      </c>
      <c r="AQ30" s="284">
        <v>45398</v>
      </c>
      <c r="AR30" s="284">
        <v>45398</v>
      </c>
      <c r="AS30" s="284">
        <v>45398</v>
      </c>
      <c r="AT30" s="284">
        <v>45747</v>
      </c>
      <c r="AU30" s="277"/>
      <c r="AV30" s="282"/>
    </row>
    <row r="31" spans="1:48" s="274" customFormat="1" ht="11.25" x14ac:dyDescent="0.2">
      <c r="A31" s="276"/>
      <c r="B31" s="277"/>
      <c r="C31" s="277"/>
      <c r="D31" s="278"/>
      <c r="E31" s="276"/>
      <c r="F31" s="276"/>
      <c r="G31" s="279"/>
      <c r="H31" s="276"/>
      <c r="I31" s="276"/>
      <c r="J31" s="279"/>
      <c r="K31" s="280"/>
      <c r="L31" s="279"/>
      <c r="M31" s="277"/>
      <c r="N31" s="281"/>
      <c r="O31" s="282"/>
      <c r="P31" s="283"/>
      <c r="Q31" s="282"/>
      <c r="R31" s="283"/>
      <c r="S31" s="277"/>
      <c r="T31" s="277"/>
      <c r="U31" s="276"/>
      <c r="V31" s="276"/>
      <c r="W31" s="282" t="s">
        <v>626</v>
      </c>
      <c r="X31" s="283">
        <v>580485.24046</v>
      </c>
      <c r="Y31" s="277"/>
      <c r="Z31" s="284"/>
      <c r="AA31" s="283"/>
      <c r="AB31" s="283"/>
      <c r="AC31" s="283"/>
      <c r="AD31" s="283"/>
      <c r="AE31" s="283"/>
      <c r="AF31" s="276"/>
      <c r="AG31" s="282"/>
      <c r="AH31" s="284"/>
      <c r="AI31" s="284"/>
      <c r="AJ31" s="284"/>
      <c r="AK31" s="284"/>
      <c r="AL31" s="277"/>
      <c r="AM31" s="277"/>
      <c r="AN31" s="284"/>
      <c r="AO31" s="277"/>
      <c r="AP31" s="284"/>
      <c r="AQ31" s="284"/>
      <c r="AR31" s="284"/>
      <c r="AS31" s="284"/>
      <c r="AT31" s="284"/>
      <c r="AU31" s="277"/>
      <c r="AV31" s="277"/>
    </row>
    <row r="32" spans="1:48" s="274" customFormat="1" ht="10.5" customHeight="1" x14ac:dyDescent="0.2">
      <c r="A32" s="276"/>
      <c r="B32" s="277"/>
      <c r="C32" s="277"/>
      <c r="D32" s="278"/>
      <c r="E32" s="276"/>
      <c r="F32" s="276"/>
      <c r="G32" s="279"/>
      <c r="H32" s="276"/>
      <c r="I32" s="276"/>
      <c r="J32" s="279"/>
      <c r="K32" s="276"/>
      <c r="L32" s="285"/>
      <c r="M32" s="277"/>
      <c r="N32" s="281"/>
      <c r="O32" s="282"/>
      <c r="P32" s="283"/>
      <c r="Q32" s="282"/>
      <c r="R32" s="283"/>
      <c r="S32" s="277"/>
      <c r="T32" s="277"/>
      <c r="U32" s="276"/>
      <c r="V32" s="276"/>
      <c r="W32" s="282" t="s">
        <v>627</v>
      </c>
      <c r="X32" s="283">
        <v>591956.66666999995</v>
      </c>
      <c r="Y32" s="277"/>
      <c r="Z32" s="284"/>
      <c r="AA32" s="283"/>
      <c r="AB32" s="283"/>
      <c r="AC32" s="283"/>
      <c r="AD32" s="283"/>
      <c r="AE32" s="283"/>
      <c r="AF32" s="276"/>
      <c r="AG32" s="282"/>
      <c r="AH32" s="284"/>
      <c r="AI32" s="284"/>
      <c r="AJ32" s="284"/>
      <c r="AK32" s="284"/>
      <c r="AL32" s="277"/>
      <c r="AM32" s="277"/>
      <c r="AN32" s="284"/>
      <c r="AO32" s="277"/>
      <c r="AP32" s="284"/>
      <c r="AQ32" s="284"/>
      <c r="AR32" s="284"/>
      <c r="AS32" s="284"/>
      <c r="AT32" s="284"/>
      <c r="AU32" s="277"/>
      <c r="AV32" s="277"/>
    </row>
    <row r="33" spans="1:48" s="274" customFormat="1" ht="45" x14ac:dyDescent="0.2">
      <c r="A33" s="276">
        <v>4</v>
      </c>
      <c r="B33" s="277" t="s">
        <v>611</v>
      </c>
      <c r="C33" s="277"/>
      <c r="D33" s="278">
        <f>D30</f>
        <v>45897</v>
      </c>
      <c r="E33" s="276"/>
      <c r="F33" s="276"/>
      <c r="G33" s="279">
        <f>G30</f>
        <v>25</v>
      </c>
      <c r="H33" s="276"/>
      <c r="I33" s="276"/>
      <c r="J33" s="279"/>
      <c r="K33" s="280">
        <f>K30</f>
        <v>0.73899999999999999</v>
      </c>
      <c r="L33" s="279">
        <f>L30</f>
        <v>46</v>
      </c>
      <c r="M33" s="277" t="s">
        <v>628</v>
      </c>
      <c r="N33" s="281" t="s">
        <v>629</v>
      </c>
      <c r="O33" s="282" t="s">
        <v>611</v>
      </c>
      <c r="P33" s="283">
        <v>1277.99172</v>
      </c>
      <c r="Q33" s="282" t="s">
        <v>614</v>
      </c>
      <c r="R33" s="283">
        <f t="shared" ref="R33:R34" si="2">P33</f>
        <v>1277.99172</v>
      </c>
      <c r="S33" s="277" t="s">
        <v>619</v>
      </c>
      <c r="T33" s="277" t="s">
        <v>630</v>
      </c>
      <c r="U33" s="276">
        <v>1</v>
      </c>
      <c r="V33" s="276">
        <v>1</v>
      </c>
      <c r="W33" s="282" t="s">
        <v>631</v>
      </c>
      <c r="X33" s="283">
        <f>R33</f>
        <v>1277.99172</v>
      </c>
      <c r="Y33" s="277"/>
      <c r="Z33" s="284"/>
      <c r="AA33" s="283"/>
      <c r="AB33" s="283">
        <f t="shared" ref="AB33:AB34" si="3">X33</f>
        <v>1277.99172</v>
      </c>
      <c r="AC33" s="286" t="s">
        <v>631</v>
      </c>
      <c r="AD33" s="283">
        <f>'8. Общие сведения'!B63*1000</f>
        <v>1533.59006</v>
      </c>
      <c r="AE33" s="283"/>
      <c r="AF33" s="276"/>
      <c r="AG33" s="282"/>
      <c r="AH33" s="284"/>
      <c r="AI33" s="284"/>
      <c r="AJ33" s="284"/>
      <c r="AK33" s="284"/>
      <c r="AL33" s="277" t="s">
        <v>632</v>
      </c>
      <c r="AM33" s="277" t="s">
        <v>633</v>
      </c>
      <c r="AN33" s="284">
        <v>45267</v>
      </c>
      <c r="AO33" s="277" t="s">
        <v>634</v>
      </c>
      <c r="AP33" s="284">
        <v>45267</v>
      </c>
      <c r="AQ33" s="284">
        <v>45267</v>
      </c>
      <c r="AR33" s="284">
        <v>45267</v>
      </c>
      <c r="AS33" s="284">
        <v>45267</v>
      </c>
      <c r="AT33" s="284">
        <v>45317</v>
      </c>
      <c r="AU33" s="277"/>
      <c r="AV33" s="277"/>
    </row>
    <row r="34" spans="1:48" s="274" customFormat="1" ht="45" x14ac:dyDescent="0.2">
      <c r="A34" s="276">
        <v>5</v>
      </c>
      <c r="B34" s="277" t="s">
        <v>611</v>
      </c>
      <c r="C34" s="277"/>
      <c r="D34" s="278">
        <f>D33</f>
        <v>45897</v>
      </c>
      <c r="E34" s="276"/>
      <c r="F34" s="276"/>
      <c r="G34" s="279">
        <f>G33</f>
        <v>25</v>
      </c>
      <c r="H34" s="276"/>
      <c r="I34" s="276"/>
      <c r="J34" s="279"/>
      <c r="K34" s="280">
        <f>K33</f>
        <v>0.73899999999999999</v>
      </c>
      <c r="L34" s="279">
        <f>L33</f>
        <v>46</v>
      </c>
      <c r="M34" s="277" t="s">
        <v>628</v>
      </c>
      <c r="N34" s="281" t="s">
        <v>635</v>
      </c>
      <c r="O34" s="282" t="s">
        <v>611</v>
      </c>
      <c r="P34" s="283">
        <v>9394.7000000000007</v>
      </c>
      <c r="Q34" s="282" t="s">
        <v>618</v>
      </c>
      <c r="R34" s="283">
        <f t="shared" si="2"/>
        <v>9394.7000000000007</v>
      </c>
      <c r="S34" s="277" t="s">
        <v>619</v>
      </c>
      <c r="T34" s="277" t="s">
        <v>618</v>
      </c>
      <c r="U34" s="276"/>
      <c r="V34" s="276">
        <v>3</v>
      </c>
      <c r="W34" s="277" t="s">
        <v>636</v>
      </c>
      <c r="X34" s="283">
        <v>9350</v>
      </c>
      <c r="Y34" s="277"/>
      <c r="Z34" s="284"/>
      <c r="AA34" s="283"/>
      <c r="AB34" s="283">
        <f t="shared" si="3"/>
        <v>9350</v>
      </c>
      <c r="AC34" s="282" t="s">
        <v>636</v>
      </c>
      <c r="AD34" s="283">
        <f>'8. Общие сведения'!B67*1000</f>
        <v>11220</v>
      </c>
      <c r="AE34" s="283">
        <f>AD34</f>
        <v>11220</v>
      </c>
      <c r="AF34" s="276"/>
      <c r="AG34" s="282"/>
      <c r="AH34" s="284"/>
      <c r="AI34" s="284"/>
      <c r="AJ34" s="284"/>
      <c r="AK34" s="284"/>
      <c r="AL34" s="277"/>
      <c r="AM34" s="277"/>
      <c r="AN34" s="284"/>
      <c r="AO34" s="277"/>
      <c r="AP34" s="284">
        <v>45427</v>
      </c>
      <c r="AQ34" s="284">
        <v>45427</v>
      </c>
      <c r="AR34" s="284">
        <v>45427</v>
      </c>
      <c r="AS34" s="284">
        <v>45427</v>
      </c>
      <c r="AT34" s="284">
        <v>45884</v>
      </c>
      <c r="AU34" s="277"/>
      <c r="AV34" s="282" t="s">
        <v>715</v>
      </c>
    </row>
    <row r="35" spans="1:48" s="274" customFormat="1" ht="11.25" x14ac:dyDescent="0.2">
      <c r="A35" s="276"/>
      <c r="B35" s="277"/>
      <c r="C35" s="277"/>
      <c r="D35" s="278"/>
      <c r="E35" s="276"/>
      <c r="F35" s="276"/>
      <c r="G35" s="279"/>
      <c r="H35" s="276"/>
      <c r="I35" s="276"/>
      <c r="J35" s="279"/>
      <c r="K35" s="280"/>
      <c r="L35" s="279"/>
      <c r="M35" s="277"/>
      <c r="N35" s="281"/>
      <c r="O35" s="282"/>
      <c r="P35" s="283"/>
      <c r="Q35" s="282"/>
      <c r="R35" s="283"/>
      <c r="S35" s="277"/>
      <c r="T35" s="277"/>
      <c r="U35" s="276"/>
      <c r="V35" s="276"/>
      <c r="W35" s="282" t="s">
        <v>627</v>
      </c>
      <c r="X35" s="283">
        <v>9400</v>
      </c>
      <c r="Y35" s="277"/>
      <c r="Z35" s="284"/>
      <c r="AA35" s="283"/>
      <c r="AB35" s="283"/>
      <c r="AC35" s="286"/>
      <c r="AD35" s="283"/>
      <c r="AE35" s="283"/>
      <c r="AF35" s="276"/>
      <c r="AG35" s="282"/>
      <c r="AH35" s="284"/>
      <c r="AI35" s="284"/>
      <c r="AJ35" s="284"/>
      <c r="AK35" s="284"/>
      <c r="AL35" s="277"/>
      <c r="AM35" s="277"/>
      <c r="AN35" s="284"/>
      <c r="AO35" s="277"/>
      <c r="AP35" s="284"/>
      <c r="AQ35" s="284"/>
      <c r="AR35" s="284"/>
      <c r="AS35" s="284"/>
      <c r="AT35" s="284"/>
      <c r="AU35" s="277"/>
      <c r="AV35" s="277"/>
    </row>
    <row r="36" spans="1:48" s="274" customFormat="1" ht="10.5" customHeight="1" x14ac:dyDescent="0.2">
      <c r="A36" s="276"/>
      <c r="B36" s="277"/>
      <c r="C36" s="277"/>
      <c r="D36" s="278"/>
      <c r="E36" s="276"/>
      <c r="F36" s="276"/>
      <c r="G36" s="279"/>
      <c r="H36" s="276"/>
      <c r="I36" s="276"/>
      <c r="J36" s="279"/>
      <c r="K36" s="276"/>
      <c r="L36" s="285"/>
      <c r="M36" s="277"/>
      <c r="N36" s="281"/>
      <c r="O36" s="282"/>
      <c r="P36" s="283"/>
      <c r="Q36" s="282"/>
      <c r="R36" s="283"/>
      <c r="S36" s="277"/>
      <c r="T36" s="277"/>
      <c r="U36" s="276"/>
      <c r="V36" s="276"/>
      <c r="W36" s="282" t="s">
        <v>637</v>
      </c>
      <c r="X36" s="283">
        <v>9374.7000000000007</v>
      </c>
      <c r="Y36" s="277"/>
      <c r="Z36" s="284"/>
      <c r="AA36" s="283"/>
      <c r="AB36" s="283"/>
      <c r="AC36" s="283"/>
      <c r="AD36" s="283"/>
      <c r="AE36" s="283"/>
      <c r="AF36" s="276"/>
      <c r="AG36" s="282"/>
      <c r="AH36" s="284"/>
      <c r="AI36" s="284"/>
      <c r="AJ36" s="284"/>
      <c r="AK36" s="284"/>
      <c r="AL36" s="277"/>
      <c r="AM36" s="277"/>
      <c r="AN36" s="284"/>
      <c r="AO36" s="277"/>
      <c r="AP36" s="284"/>
      <c r="AQ36" s="284"/>
      <c r="AR36" s="284"/>
      <c r="AS36" s="284"/>
      <c r="AT36" s="284"/>
      <c r="AU36" s="277"/>
      <c r="AV36" s="277"/>
    </row>
    <row r="37" spans="1:48" s="274" customFormat="1" ht="10.5" customHeight="1" x14ac:dyDescent="0.2">
      <c r="A37" s="276"/>
      <c r="B37" s="277"/>
      <c r="C37" s="277"/>
      <c r="D37" s="278"/>
      <c r="E37" s="276"/>
      <c r="F37" s="276"/>
      <c r="G37" s="279"/>
      <c r="H37" s="276"/>
      <c r="I37" s="276"/>
      <c r="J37" s="279"/>
      <c r="K37" s="276"/>
      <c r="L37" s="285"/>
      <c r="M37" s="277"/>
      <c r="N37" s="281"/>
      <c r="O37" s="282"/>
      <c r="P37" s="283"/>
      <c r="Q37" s="282"/>
      <c r="R37" s="283"/>
      <c r="S37" s="277"/>
      <c r="T37" s="277"/>
      <c r="U37" s="276"/>
      <c r="V37" s="276"/>
      <c r="W37" s="282"/>
      <c r="X37" s="283"/>
      <c r="Y37" s="277"/>
      <c r="Z37" s="284"/>
      <c r="AA37" s="283"/>
      <c r="AB37" s="283"/>
      <c r="AC37" s="283"/>
      <c r="AD37" s="283"/>
      <c r="AE37" s="283"/>
      <c r="AF37" s="276"/>
      <c r="AG37" s="282"/>
      <c r="AH37" s="284"/>
      <c r="AI37" s="284"/>
      <c r="AJ37" s="284"/>
      <c r="AK37" s="284"/>
      <c r="AL37" s="277"/>
      <c r="AM37" s="277"/>
      <c r="AN37" s="284"/>
      <c r="AO37" s="277"/>
      <c r="AP37" s="284"/>
      <c r="AQ37" s="284"/>
      <c r="AR37" s="284"/>
      <c r="AS37" s="284"/>
      <c r="AT37" s="284"/>
      <c r="AU37" s="277"/>
      <c r="AV37" s="277"/>
    </row>
    <row r="38" spans="1:48" x14ac:dyDescent="0.25">
      <c r="AD38" s="287">
        <f>SUM(AD26:AD37)</f>
        <v>713952.94090999989</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3" zoomScale="90" zoomScaleSheetLayoutView="90" workbookViewId="0">
      <selection activeCell="B28" sqref="B28"/>
    </sheetView>
  </sheetViews>
  <sheetFormatPr defaultRowHeight="15.75" x14ac:dyDescent="0.25"/>
  <cols>
    <col min="1" max="2" width="66.140625" style="288" customWidth="1"/>
    <col min="3" max="3" width="8.85546875" style="234" hidden="1" customWidth="1"/>
    <col min="4" max="4" width="8.85546875" style="234"/>
    <col min="5" max="5" width="14.28515625" style="234" bestFit="1" customWidth="1"/>
    <col min="6" max="256" width="8.85546875" style="234"/>
    <col min="257" max="258" width="66.140625" style="234" customWidth="1"/>
    <col min="259" max="512" width="8.85546875" style="234"/>
    <col min="513" max="514" width="66.140625" style="234" customWidth="1"/>
    <col min="515" max="768" width="8.85546875" style="234"/>
    <col min="769" max="770" width="66.140625" style="234" customWidth="1"/>
    <col min="771" max="1024" width="8.85546875" style="234"/>
    <col min="1025" max="1026" width="66.140625" style="234" customWidth="1"/>
    <col min="1027" max="1280" width="8.85546875" style="234"/>
    <col min="1281" max="1282" width="66.140625" style="234" customWidth="1"/>
    <col min="1283" max="1536" width="8.85546875" style="234"/>
    <col min="1537" max="1538" width="66.140625" style="234" customWidth="1"/>
    <col min="1539" max="1792" width="8.85546875" style="234"/>
    <col min="1793" max="1794" width="66.140625" style="234" customWidth="1"/>
    <col min="1795" max="2048" width="8.85546875" style="234"/>
    <col min="2049" max="2050" width="66.140625" style="234" customWidth="1"/>
    <col min="2051" max="2304" width="8.85546875" style="234"/>
    <col min="2305" max="2306" width="66.140625" style="234" customWidth="1"/>
    <col min="2307" max="2560" width="8.85546875" style="234"/>
    <col min="2561" max="2562" width="66.140625" style="234" customWidth="1"/>
    <col min="2563" max="2816" width="8.85546875" style="234"/>
    <col min="2817" max="2818" width="66.140625" style="234" customWidth="1"/>
    <col min="2819" max="3072" width="8.85546875" style="234"/>
    <col min="3073" max="3074" width="66.140625" style="234" customWidth="1"/>
    <col min="3075" max="3328" width="8.85546875" style="234"/>
    <col min="3329" max="3330" width="66.140625" style="234" customWidth="1"/>
    <col min="3331" max="3584" width="8.85546875" style="234"/>
    <col min="3585" max="3586" width="66.140625" style="234" customWidth="1"/>
    <col min="3587" max="3840" width="8.85546875" style="234"/>
    <col min="3841" max="3842" width="66.140625" style="234" customWidth="1"/>
    <col min="3843" max="4096" width="8.85546875" style="234"/>
    <col min="4097" max="4098" width="66.140625" style="234" customWidth="1"/>
    <col min="4099" max="4352" width="8.85546875" style="234"/>
    <col min="4353" max="4354" width="66.140625" style="234" customWidth="1"/>
    <col min="4355" max="4608" width="8.85546875" style="234"/>
    <col min="4609" max="4610" width="66.140625" style="234" customWidth="1"/>
    <col min="4611" max="4864" width="8.85546875" style="234"/>
    <col min="4865" max="4866" width="66.140625" style="234" customWidth="1"/>
    <col min="4867" max="5120" width="8.85546875" style="234"/>
    <col min="5121" max="5122" width="66.140625" style="234" customWidth="1"/>
    <col min="5123" max="5376" width="8.85546875" style="234"/>
    <col min="5377" max="5378" width="66.140625" style="234" customWidth="1"/>
    <col min="5379" max="5632" width="8.85546875" style="234"/>
    <col min="5633" max="5634" width="66.140625" style="234" customWidth="1"/>
    <col min="5635" max="5888" width="8.85546875" style="234"/>
    <col min="5889" max="5890" width="66.140625" style="234" customWidth="1"/>
    <col min="5891" max="6144" width="8.85546875" style="234"/>
    <col min="6145" max="6146" width="66.140625" style="234" customWidth="1"/>
    <col min="6147" max="6400" width="8.85546875" style="234"/>
    <col min="6401" max="6402" width="66.140625" style="234" customWidth="1"/>
    <col min="6403" max="6656" width="8.85546875" style="234"/>
    <col min="6657" max="6658" width="66.140625" style="234" customWidth="1"/>
    <col min="6659" max="6912" width="8.85546875" style="234"/>
    <col min="6913" max="6914" width="66.140625" style="234" customWidth="1"/>
    <col min="6915" max="7168" width="8.85546875" style="234"/>
    <col min="7169" max="7170" width="66.140625" style="234" customWidth="1"/>
    <col min="7171" max="7424" width="8.85546875" style="234"/>
    <col min="7425" max="7426" width="66.140625" style="234" customWidth="1"/>
    <col min="7427" max="7680" width="8.85546875" style="234"/>
    <col min="7681" max="7682" width="66.140625" style="234" customWidth="1"/>
    <col min="7683" max="7936" width="8.85546875" style="234"/>
    <col min="7937" max="7938" width="66.140625" style="234" customWidth="1"/>
    <col min="7939" max="8192" width="8.85546875" style="234"/>
    <col min="8193" max="8194" width="66.140625" style="234" customWidth="1"/>
    <col min="8195" max="8448" width="8.85546875" style="234"/>
    <col min="8449" max="8450" width="66.140625" style="234" customWidth="1"/>
    <col min="8451" max="8704" width="8.85546875" style="234"/>
    <col min="8705" max="8706" width="66.140625" style="234" customWidth="1"/>
    <col min="8707" max="8960" width="8.85546875" style="234"/>
    <col min="8961" max="8962" width="66.140625" style="234" customWidth="1"/>
    <col min="8963" max="9216" width="8.85546875" style="234"/>
    <col min="9217" max="9218" width="66.140625" style="234" customWidth="1"/>
    <col min="9219" max="9472" width="8.85546875" style="234"/>
    <col min="9473" max="9474" width="66.140625" style="234" customWidth="1"/>
    <col min="9475" max="9728" width="8.85546875" style="234"/>
    <col min="9729" max="9730" width="66.140625" style="234" customWidth="1"/>
    <col min="9731" max="9984" width="8.85546875" style="234"/>
    <col min="9985" max="9986" width="66.140625" style="234" customWidth="1"/>
    <col min="9987" max="10240" width="8.85546875" style="234"/>
    <col min="10241" max="10242" width="66.140625" style="234" customWidth="1"/>
    <col min="10243" max="10496" width="8.85546875" style="234"/>
    <col min="10497" max="10498" width="66.140625" style="234" customWidth="1"/>
    <col min="10499" max="10752" width="8.85546875" style="234"/>
    <col min="10753" max="10754" width="66.140625" style="234" customWidth="1"/>
    <col min="10755" max="11008" width="8.85546875" style="234"/>
    <col min="11009" max="11010" width="66.140625" style="234" customWidth="1"/>
    <col min="11011" max="11264" width="8.85546875" style="234"/>
    <col min="11265" max="11266" width="66.140625" style="234" customWidth="1"/>
    <col min="11267" max="11520" width="8.85546875" style="234"/>
    <col min="11521" max="11522" width="66.140625" style="234" customWidth="1"/>
    <col min="11523" max="11776" width="8.85546875" style="234"/>
    <col min="11777" max="11778" width="66.140625" style="234" customWidth="1"/>
    <col min="11779" max="12032" width="8.85546875" style="234"/>
    <col min="12033" max="12034" width="66.140625" style="234" customWidth="1"/>
    <col min="12035" max="12288" width="8.85546875" style="234"/>
    <col min="12289" max="12290" width="66.140625" style="234" customWidth="1"/>
    <col min="12291" max="12544" width="8.85546875" style="234"/>
    <col min="12545" max="12546" width="66.140625" style="234" customWidth="1"/>
    <col min="12547" max="12800" width="8.85546875" style="234"/>
    <col min="12801" max="12802" width="66.140625" style="234" customWidth="1"/>
    <col min="12803" max="13056" width="8.85546875" style="234"/>
    <col min="13057" max="13058" width="66.140625" style="234" customWidth="1"/>
    <col min="13059" max="13312" width="8.85546875" style="234"/>
    <col min="13313" max="13314" width="66.140625" style="234" customWidth="1"/>
    <col min="13315" max="13568" width="8.85546875" style="234"/>
    <col min="13569" max="13570" width="66.140625" style="234" customWidth="1"/>
    <col min="13571" max="13824" width="8.85546875" style="234"/>
    <col min="13825" max="13826" width="66.140625" style="234" customWidth="1"/>
    <col min="13827" max="14080" width="8.85546875" style="234"/>
    <col min="14081" max="14082" width="66.140625" style="234" customWidth="1"/>
    <col min="14083" max="14336" width="8.85546875" style="234"/>
    <col min="14337" max="14338" width="66.140625" style="234" customWidth="1"/>
    <col min="14339" max="14592" width="8.85546875" style="234"/>
    <col min="14593" max="14594" width="66.140625" style="234" customWidth="1"/>
    <col min="14595" max="14848" width="8.85546875" style="234"/>
    <col min="14849" max="14850" width="66.140625" style="234" customWidth="1"/>
    <col min="14851" max="15104" width="8.85546875" style="234"/>
    <col min="15105" max="15106" width="66.140625" style="234" customWidth="1"/>
    <col min="15107" max="15360" width="8.85546875" style="234"/>
    <col min="15361" max="15362" width="66.140625" style="234" customWidth="1"/>
    <col min="15363" max="15616" width="8.85546875" style="234"/>
    <col min="15617" max="15618" width="66.140625" style="234" customWidth="1"/>
    <col min="15619" max="15872" width="8.85546875" style="234"/>
    <col min="15873" max="15874" width="66.140625" style="234" customWidth="1"/>
    <col min="15875" max="16128" width="8.85546875" style="234"/>
    <col min="16129" max="16130" width="66.140625" style="234" customWidth="1"/>
    <col min="16131" max="16384" width="8.85546875" style="234"/>
  </cols>
  <sheetData>
    <row r="1" spans="1:8" ht="18.75" x14ac:dyDescent="0.25">
      <c r="B1" s="5" t="s">
        <v>0</v>
      </c>
    </row>
    <row r="2" spans="1:8" ht="18.75" x14ac:dyDescent="0.3">
      <c r="B2" s="6" t="s">
        <v>1</v>
      </c>
    </row>
    <row r="3" spans="1:8" ht="18.75" x14ac:dyDescent="0.3">
      <c r="B3" s="6" t="s">
        <v>638</v>
      </c>
    </row>
    <row r="4" spans="1:8" x14ac:dyDescent="0.25">
      <c r="B4" s="235"/>
    </row>
    <row r="5" spans="1:8" ht="18.75" x14ac:dyDescent="0.3">
      <c r="A5" s="482" t="str">
        <f>'1. паспорт местоположение'!A5:C5</f>
        <v>Год раскрытия информации: 2026 год</v>
      </c>
      <c r="B5" s="482"/>
      <c r="C5" s="290"/>
      <c r="D5" s="290"/>
      <c r="E5" s="290"/>
      <c r="F5" s="290"/>
      <c r="G5" s="290"/>
      <c r="H5" s="290"/>
    </row>
    <row r="6" spans="1:8" ht="18.75" x14ac:dyDescent="0.3">
      <c r="A6" s="289"/>
      <c r="B6" s="289"/>
      <c r="C6" s="289"/>
      <c r="D6" s="289"/>
      <c r="E6" s="289"/>
      <c r="F6" s="289"/>
      <c r="G6" s="289"/>
      <c r="H6" s="289"/>
    </row>
    <row r="7" spans="1:8" ht="18.75" x14ac:dyDescent="0.25">
      <c r="A7" s="361" t="s">
        <v>3</v>
      </c>
      <c r="B7" s="361"/>
      <c r="C7" s="11"/>
      <c r="D7" s="11"/>
      <c r="E7" s="11"/>
      <c r="F7" s="11"/>
      <c r="G7" s="11"/>
      <c r="H7" s="11"/>
    </row>
    <row r="8" spans="1:8" ht="18.75" x14ac:dyDescent="0.25">
      <c r="A8" s="39"/>
      <c r="B8" s="39"/>
      <c r="C8" s="11"/>
      <c r="D8" s="11"/>
      <c r="E8" s="11"/>
      <c r="F8" s="11"/>
      <c r="G8" s="11"/>
      <c r="H8" s="11"/>
    </row>
    <row r="9" spans="1:8" x14ac:dyDescent="0.25">
      <c r="A9" s="371" t="str">
        <f>'1. паспорт местоположение'!A9:C9</f>
        <v>Акционерное общество "Россети Янтарь" ДЗО  ПАО "Россети"</v>
      </c>
      <c r="B9" s="371"/>
      <c r="C9" s="13"/>
      <c r="D9" s="13"/>
      <c r="E9" s="13"/>
      <c r="F9" s="13"/>
      <c r="G9" s="13"/>
      <c r="H9" s="13"/>
    </row>
    <row r="10" spans="1:8" x14ac:dyDescent="0.25">
      <c r="A10" s="372" t="s">
        <v>5</v>
      </c>
      <c r="B10" s="372"/>
      <c r="C10" s="15"/>
      <c r="D10" s="15"/>
      <c r="E10" s="15"/>
      <c r="F10" s="15"/>
      <c r="G10" s="15"/>
      <c r="H10" s="15"/>
    </row>
    <row r="11" spans="1:8" ht="18.75" x14ac:dyDescent="0.25">
      <c r="A11" s="39"/>
      <c r="B11" s="39"/>
      <c r="C11" s="11"/>
      <c r="D11" s="11"/>
      <c r="E11" s="11"/>
      <c r="F11" s="11"/>
      <c r="G11" s="11"/>
      <c r="H11" s="11"/>
    </row>
    <row r="12" spans="1:8" x14ac:dyDescent="0.25">
      <c r="A12" s="371" t="str">
        <f>'1. паспорт местоположение'!A12:C12</f>
        <v>L_18-0224</v>
      </c>
      <c r="B12" s="371"/>
      <c r="C12" s="13"/>
      <c r="D12" s="13"/>
      <c r="E12" s="13"/>
      <c r="F12" s="13"/>
      <c r="G12" s="13"/>
      <c r="H12" s="13"/>
    </row>
    <row r="13" spans="1:8" x14ac:dyDescent="0.25">
      <c r="A13" s="372" t="s">
        <v>7</v>
      </c>
      <c r="B13" s="372"/>
      <c r="C13" s="15"/>
      <c r="D13" s="15"/>
      <c r="E13" s="15"/>
      <c r="F13" s="15"/>
      <c r="G13" s="15"/>
      <c r="H13" s="15"/>
    </row>
    <row r="14" spans="1:8" ht="18.75" x14ac:dyDescent="0.25">
      <c r="A14" s="85"/>
      <c r="B14" s="85"/>
      <c r="C14" s="291"/>
      <c r="D14" s="291"/>
      <c r="E14" s="291"/>
      <c r="F14" s="291"/>
      <c r="G14" s="291"/>
      <c r="H14" s="291"/>
    </row>
    <row r="15" spans="1:8" ht="50.25" customHeight="1" x14ac:dyDescent="0.25">
      <c r="A15" s="374" t="str">
        <f>'1. паспорт местоположение'!A15:C15</f>
        <v>Реконструкция ПС 110 кВ Космодемьянская с заменой силового трансформатора Т-1 16 МВА на 25 МВА (с приростом 9 МВА) с реконструкцией ячеек ЗРУ 10, 15 кВ</v>
      </c>
      <c r="B15" s="374"/>
      <c r="C15" s="13"/>
      <c r="D15" s="13"/>
      <c r="E15" s="13"/>
      <c r="F15" s="13"/>
      <c r="G15" s="13"/>
      <c r="H15" s="13"/>
    </row>
    <row r="16" spans="1:8" x14ac:dyDescent="0.25">
      <c r="A16" s="363" t="s">
        <v>9</v>
      </c>
      <c r="B16" s="363"/>
      <c r="C16" s="15"/>
      <c r="D16" s="15"/>
      <c r="E16" s="15"/>
      <c r="F16" s="15"/>
      <c r="G16" s="15"/>
      <c r="H16" s="15"/>
    </row>
    <row r="17" spans="1:2" x14ac:dyDescent="0.25">
      <c r="B17" s="292"/>
    </row>
    <row r="18" spans="1:2" x14ac:dyDescent="0.25">
      <c r="A18" s="483" t="s">
        <v>639</v>
      </c>
      <c r="B18" s="484"/>
    </row>
    <row r="19" spans="1:2" x14ac:dyDescent="0.25">
      <c r="B19" s="235"/>
    </row>
    <row r="20" spans="1:2" x14ac:dyDescent="0.25">
      <c r="B20" s="293"/>
    </row>
    <row r="21" spans="1:2" ht="45" x14ac:dyDescent="0.25">
      <c r="A21" s="294" t="s">
        <v>640</v>
      </c>
      <c r="B21" s="295" t="str">
        <f>A15</f>
        <v>Реконструкция ПС 110 кВ Космодемьянская с заменой силового трансформатора Т-1 16 МВА на 25 МВА (с приростом 9 МВА) с реконструкцией ячеек ЗРУ 10, 15 кВ</v>
      </c>
    </row>
    <row r="22" spans="1:2" x14ac:dyDescent="0.25">
      <c r="A22" s="294" t="s">
        <v>641</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4" t="s">
        <v>642</v>
      </c>
      <c r="B23" s="296" t="s">
        <v>643</v>
      </c>
    </row>
    <row r="24" spans="1:2" x14ac:dyDescent="0.25">
      <c r="A24" s="294" t="s">
        <v>644</v>
      </c>
      <c r="B24" s="297" t="s">
        <v>645</v>
      </c>
    </row>
    <row r="25" spans="1:2" x14ac:dyDescent="0.25">
      <c r="A25" s="298" t="s">
        <v>646</v>
      </c>
      <c r="B25" s="299">
        <v>2025</v>
      </c>
    </row>
    <row r="26" spans="1:2" x14ac:dyDescent="0.25">
      <c r="A26" s="300" t="s">
        <v>647</v>
      </c>
      <c r="B26" s="296" t="s">
        <v>716</v>
      </c>
    </row>
    <row r="27" spans="1:2" ht="28.5" x14ac:dyDescent="0.25">
      <c r="A27" s="301" t="s">
        <v>648</v>
      </c>
      <c r="B27" s="302">
        <f>'6.2. Паспорт фин осв ввод'!C24</f>
        <v>771.37267013999997</v>
      </c>
    </row>
    <row r="28" spans="1:2" ht="30" x14ac:dyDescent="0.25">
      <c r="A28" s="303" t="s">
        <v>649</v>
      </c>
      <c r="B28" s="304" t="s">
        <v>650</v>
      </c>
    </row>
    <row r="29" spans="1:2" ht="28.5" x14ac:dyDescent="0.25">
      <c r="A29" s="305" t="s">
        <v>651</v>
      </c>
      <c r="B29" s="306">
        <f>'7. Паспорт отчет о закупке'!AD38/1000</f>
        <v>713.95294090999994</v>
      </c>
    </row>
    <row r="30" spans="1:2" ht="28.5" x14ac:dyDescent="0.25">
      <c r="A30" s="305" t="s">
        <v>652</v>
      </c>
      <c r="B30" s="306">
        <f>B32+B41+B58</f>
        <v>770.22715091999999</v>
      </c>
    </row>
    <row r="31" spans="1:2" x14ac:dyDescent="0.25">
      <c r="A31" s="303" t="s">
        <v>653</v>
      </c>
      <c r="B31" s="306"/>
    </row>
    <row r="32" spans="1:2" ht="28.5" x14ac:dyDescent="0.25">
      <c r="A32" s="305" t="s">
        <v>654</v>
      </c>
      <c r="B32" s="306">
        <f>B33+B37</f>
        <v>686.60994001999995</v>
      </c>
    </row>
    <row r="33" spans="1:3" s="307" customFormat="1" ht="45" x14ac:dyDescent="0.25">
      <c r="A33" s="337" t="s">
        <v>713</v>
      </c>
      <c r="B33" s="351">
        <f>689.68543421*0+B36</f>
        <v>686.60994001999995</v>
      </c>
      <c r="C33" s="307">
        <v>10</v>
      </c>
    </row>
    <row r="34" spans="1:3" x14ac:dyDescent="0.25">
      <c r="A34" s="303" t="s">
        <v>655</v>
      </c>
      <c r="B34" s="308">
        <f>B33/$B$27</f>
        <v>0.8901144240635126</v>
      </c>
    </row>
    <row r="35" spans="1:3" x14ac:dyDescent="0.25">
      <c r="A35" s="303" t="s">
        <v>656</v>
      </c>
      <c r="B35" s="336">
        <v>685.94497110999998</v>
      </c>
      <c r="C35" s="234">
        <v>1</v>
      </c>
    </row>
    <row r="36" spans="1:3" x14ac:dyDescent="0.25">
      <c r="A36" s="303" t="s">
        <v>657</v>
      </c>
      <c r="B36" s="336">
        <f>ROUND(572.17495002*1.2,8)</f>
        <v>686.60994001999995</v>
      </c>
      <c r="C36" s="234">
        <v>2</v>
      </c>
    </row>
    <row r="37" spans="1:3" s="307" customFormat="1" x14ac:dyDescent="0.25">
      <c r="A37" s="309" t="s">
        <v>658</v>
      </c>
      <c r="B37" s="310">
        <v>0</v>
      </c>
      <c r="C37" s="307">
        <v>10</v>
      </c>
    </row>
    <row r="38" spans="1:3" x14ac:dyDescent="0.25">
      <c r="A38" s="303" t="s">
        <v>655</v>
      </c>
      <c r="B38" s="308">
        <f>B37/$B$27</f>
        <v>0</v>
      </c>
    </row>
    <row r="39" spans="1:3" x14ac:dyDescent="0.25">
      <c r="A39" s="303" t="s">
        <v>656</v>
      </c>
      <c r="B39" s="306">
        <v>0</v>
      </c>
      <c r="C39" s="234">
        <v>1</v>
      </c>
    </row>
    <row r="40" spans="1:3" x14ac:dyDescent="0.25">
      <c r="A40" s="303" t="s">
        <v>657</v>
      </c>
      <c r="B40" s="306">
        <v>0</v>
      </c>
      <c r="C40" s="234">
        <v>2</v>
      </c>
    </row>
    <row r="41" spans="1:3" ht="28.5" x14ac:dyDescent="0.25">
      <c r="A41" s="305" t="s">
        <v>659</v>
      </c>
      <c r="B41" s="306">
        <f>B42+B46+B50+B54</f>
        <v>0</v>
      </c>
      <c r="C41" s="307"/>
    </row>
    <row r="42" spans="1:3" x14ac:dyDescent="0.25">
      <c r="A42" s="309" t="s">
        <v>658</v>
      </c>
      <c r="B42" s="310">
        <v>0</v>
      </c>
      <c r="C42" s="307">
        <v>20</v>
      </c>
    </row>
    <row r="43" spans="1:3" x14ac:dyDescent="0.25">
      <c r="A43" s="303" t="s">
        <v>655</v>
      </c>
      <c r="B43" s="308">
        <f>B42/$B$27</f>
        <v>0</v>
      </c>
    </row>
    <row r="44" spans="1:3" x14ac:dyDescent="0.25">
      <c r="A44" s="303" t="s">
        <v>656</v>
      </c>
      <c r="B44" s="306">
        <v>0</v>
      </c>
      <c r="C44" s="234">
        <v>1</v>
      </c>
    </row>
    <row r="45" spans="1:3" x14ac:dyDescent="0.25">
      <c r="A45" s="303" t="s">
        <v>657</v>
      </c>
      <c r="B45" s="306">
        <v>0</v>
      </c>
      <c r="C45" s="234">
        <v>2</v>
      </c>
    </row>
    <row r="46" spans="1:3" x14ac:dyDescent="0.25">
      <c r="A46" s="309" t="s">
        <v>658</v>
      </c>
      <c r="B46" s="310">
        <v>0</v>
      </c>
      <c r="C46" s="307">
        <v>20</v>
      </c>
    </row>
    <row r="47" spans="1:3" x14ac:dyDescent="0.25">
      <c r="A47" s="303" t="s">
        <v>655</v>
      </c>
      <c r="B47" s="308">
        <f>B46/$B$27</f>
        <v>0</v>
      </c>
    </row>
    <row r="48" spans="1:3" x14ac:dyDescent="0.25">
      <c r="A48" s="303" t="s">
        <v>656</v>
      </c>
      <c r="B48" s="306">
        <v>0</v>
      </c>
      <c r="C48" s="234">
        <v>1</v>
      </c>
    </row>
    <row r="49" spans="1:3" x14ac:dyDescent="0.25">
      <c r="A49" s="303" t="s">
        <v>657</v>
      </c>
      <c r="B49" s="306">
        <v>0</v>
      </c>
      <c r="C49" s="234">
        <v>2</v>
      </c>
    </row>
    <row r="50" spans="1:3" x14ac:dyDescent="0.25">
      <c r="A50" s="309" t="s">
        <v>658</v>
      </c>
      <c r="B50" s="310">
        <v>0</v>
      </c>
      <c r="C50" s="307">
        <v>20</v>
      </c>
    </row>
    <row r="51" spans="1:3" x14ac:dyDescent="0.25">
      <c r="A51" s="303" t="s">
        <v>655</v>
      </c>
      <c r="B51" s="308">
        <f>B50/$B$27</f>
        <v>0</v>
      </c>
    </row>
    <row r="52" spans="1:3" x14ac:dyDescent="0.25">
      <c r="A52" s="303" t="s">
        <v>656</v>
      </c>
      <c r="B52" s="306">
        <v>0</v>
      </c>
      <c r="C52" s="234">
        <v>1</v>
      </c>
    </row>
    <row r="53" spans="1:3" x14ac:dyDescent="0.25">
      <c r="A53" s="303" t="s">
        <v>657</v>
      </c>
      <c r="B53" s="306">
        <v>0</v>
      </c>
      <c r="C53" s="234">
        <v>2</v>
      </c>
    </row>
    <row r="54" spans="1:3" s="307" customFormat="1" x14ac:dyDescent="0.25">
      <c r="A54" s="309" t="s">
        <v>658</v>
      </c>
      <c r="B54" s="310">
        <v>0</v>
      </c>
      <c r="C54" s="307">
        <v>20</v>
      </c>
    </row>
    <row r="55" spans="1:3" x14ac:dyDescent="0.25">
      <c r="A55" s="303" t="s">
        <v>655</v>
      </c>
      <c r="B55" s="308">
        <f>B54/$B$27</f>
        <v>0</v>
      </c>
    </row>
    <row r="56" spans="1:3" x14ac:dyDescent="0.25">
      <c r="A56" s="303" t="s">
        <v>656</v>
      </c>
      <c r="B56" s="306">
        <v>0</v>
      </c>
      <c r="C56" s="234">
        <v>1</v>
      </c>
    </row>
    <row r="57" spans="1:3" x14ac:dyDescent="0.25">
      <c r="A57" s="303" t="s">
        <v>657</v>
      </c>
      <c r="B57" s="306">
        <v>0</v>
      </c>
      <c r="C57" s="234">
        <v>2</v>
      </c>
    </row>
    <row r="58" spans="1:3" s="307" customFormat="1" ht="28.5" x14ac:dyDescent="0.25">
      <c r="A58" s="305" t="s">
        <v>660</v>
      </c>
      <c r="B58" s="306">
        <f>B59+B63+B67+B75</f>
        <v>83.617210900000003</v>
      </c>
    </row>
    <row r="59" spans="1:3" ht="30" x14ac:dyDescent="0.25">
      <c r="A59" s="337" t="s">
        <v>661</v>
      </c>
      <c r="B59" s="351">
        <v>14.58941083</v>
      </c>
      <c r="C59" s="307">
        <v>30</v>
      </c>
    </row>
    <row r="60" spans="1:3" x14ac:dyDescent="0.25">
      <c r="A60" s="352" t="s">
        <v>655</v>
      </c>
      <c r="B60" s="353">
        <f>B59/$B$27</f>
        <v>1.8913569788973857E-2</v>
      </c>
    </row>
    <row r="61" spans="1:3" x14ac:dyDescent="0.25">
      <c r="A61" s="352" t="s">
        <v>656</v>
      </c>
      <c r="B61" s="336">
        <v>14.58941083</v>
      </c>
      <c r="C61" s="234">
        <v>1</v>
      </c>
    </row>
    <row r="62" spans="1:3" s="307" customFormat="1" x14ac:dyDescent="0.25">
      <c r="A62" s="352" t="s">
        <v>657</v>
      </c>
      <c r="B62" s="336">
        <v>14.58941083</v>
      </c>
      <c r="C62" s="234">
        <v>2</v>
      </c>
    </row>
    <row r="63" spans="1:3" ht="45" x14ac:dyDescent="0.25">
      <c r="A63" s="337" t="s">
        <v>662</v>
      </c>
      <c r="B63" s="351">
        <v>1.5335900600000001</v>
      </c>
      <c r="C63" s="307">
        <v>30</v>
      </c>
    </row>
    <row r="64" spans="1:3" x14ac:dyDescent="0.25">
      <c r="A64" s="352" t="s">
        <v>655</v>
      </c>
      <c r="B64" s="353">
        <f>B63/$B$27</f>
        <v>1.9881311840120831E-3</v>
      </c>
    </row>
    <row r="65" spans="1:3" x14ac:dyDescent="0.25">
      <c r="A65" s="352" t="s">
        <v>656</v>
      </c>
      <c r="B65" s="336">
        <v>1.5335900600000001</v>
      </c>
      <c r="C65" s="234">
        <v>1</v>
      </c>
    </row>
    <row r="66" spans="1:3" s="307" customFormat="1" x14ac:dyDescent="0.25">
      <c r="A66" s="352" t="s">
        <v>657</v>
      </c>
      <c r="B66" s="336">
        <v>1.5335900600000001</v>
      </c>
      <c r="C66" s="234">
        <v>2</v>
      </c>
    </row>
    <row r="67" spans="1:3" ht="30" x14ac:dyDescent="0.25">
      <c r="A67" s="337" t="s">
        <v>663</v>
      </c>
      <c r="B67" s="351">
        <v>11.22</v>
      </c>
      <c r="C67" s="307">
        <v>30</v>
      </c>
    </row>
    <row r="68" spans="1:3" x14ac:dyDescent="0.25">
      <c r="A68" s="352" t="s">
        <v>655</v>
      </c>
      <c r="B68" s="353">
        <f>B67/$B$27</f>
        <v>1.4545498478658353E-2</v>
      </c>
    </row>
    <row r="69" spans="1:3" x14ac:dyDescent="0.25">
      <c r="A69" s="352" t="s">
        <v>656</v>
      </c>
      <c r="B69" s="336">
        <v>11.22</v>
      </c>
      <c r="C69" s="234">
        <v>1</v>
      </c>
    </row>
    <row r="70" spans="1:3" s="307" customFormat="1" ht="16.5" thickBot="1" x14ac:dyDescent="0.3">
      <c r="A70" s="352" t="s">
        <v>657</v>
      </c>
      <c r="B70" s="336">
        <v>11.22</v>
      </c>
      <c r="C70" s="234">
        <v>2</v>
      </c>
    </row>
    <row r="71" spans="1:3" ht="30.75" thickBot="1" x14ac:dyDescent="0.3">
      <c r="A71" s="332" t="s">
        <v>699</v>
      </c>
      <c r="B71" s="333">
        <v>1.4800000000000001E-2</v>
      </c>
      <c r="C71" s="307">
        <v>30</v>
      </c>
    </row>
    <row r="72" spans="1:3" ht="16.5" thickBot="1" x14ac:dyDescent="0.3">
      <c r="A72" s="303" t="s">
        <v>655</v>
      </c>
      <c r="B72" s="308">
        <f>B71/$B$27</f>
        <v>1.9186575533346132E-5</v>
      </c>
    </row>
    <row r="73" spans="1:3" ht="16.5" thickBot="1" x14ac:dyDescent="0.3">
      <c r="A73" s="303" t="s">
        <v>656</v>
      </c>
      <c r="B73" s="306">
        <v>0</v>
      </c>
      <c r="C73" s="234">
        <v>1</v>
      </c>
    </row>
    <row r="74" spans="1:3" s="307" customFormat="1" ht="16.5" thickBot="1" x14ac:dyDescent="0.3">
      <c r="A74" s="303" t="s">
        <v>657</v>
      </c>
      <c r="B74" s="306">
        <v>1.4800000000000001E-2</v>
      </c>
      <c r="C74" s="234">
        <v>2</v>
      </c>
    </row>
    <row r="75" spans="1:3" ht="30.75" thickBot="1" x14ac:dyDescent="0.3">
      <c r="A75" s="332" t="s">
        <v>700</v>
      </c>
      <c r="B75" s="333">
        <v>56.274210009999997</v>
      </c>
      <c r="C75" s="307">
        <v>30</v>
      </c>
    </row>
    <row r="76" spans="1:3" x14ac:dyDescent="0.25">
      <c r="A76" s="303" t="s">
        <v>655</v>
      </c>
      <c r="B76" s="308">
        <f>B75/$B$27</f>
        <v>7.2953336549746478E-2</v>
      </c>
    </row>
    <row r="77" spans="1:3" x14ac:dyDescent="0.25">
      <c r="A77" s="303" t="s">
        <v>656</v>
      </c>
      <c r="B77" s="306">
        <v>56.274210009999997</v>
      </c>
      <c r="C77" s="234">
        <v>1</v>
      </c>
    </row>
    <row r="78" spans="1:3" s="307" customFormat="1" x14ac:dyDescent="0.25">
      <c r="A78" s="303" t="s">
        <v>657</v>
      </c>
      <c r="B78" s="306">
        <v>56.274210009999997</v>
      </c>
      <c r="C78" s="234">
        <v>2</v>
      </c>
    </row>
    <row r="79" spans="1:3" ht="28.5" x14ac:dyDescent="0.25">
      <c r="A79" s="311" t="s">
        <v>664</v>
      </c>
      <c r="B79" s="312">
        <f>B30/B27</f>
        <v>0.99851496006490337</v>
      </c>
      <c r="C79" s="307"/>
    </row>
    <row r="80" spans="1:3" x14ac:dyDescent="0.25">
      <c r="A80" s="313" t="s">
        <v>653</v>
      </c>
      <c r="B80" s="314"/>
    </row>
    <row r="81" spans="1:5" x14ac:dyDescent="0.25">
      <c r="A81" s="313" t="s">
        <v>665</v>
      </c>
      <c r="B81" s="312">
        <f>B34-B82</f>
        <v>0.22063481961204445</v>
      </c>
    </row>
    <row r="82" spans="1:5" s="307" customFormat="1" x14ac:dyDescent="0.25">
      <c r="A82" s="313" t="s">
        <v>666</v>
      </c>
      <c r="B82" s="312">
        <f>516.41827009/B27</f>
        <v>0.66947960445146815</v>
      </c>
      <c r="C82" s="234"/>
    </row>
    <row r="83" spans="1:5" ht="16.5" thickBot="1" x14ac:dyDescent="0.3">
      <c r="A83" s="313" t="s">
        <v>667</v>
      </c>
      <c r="B83" s="312">
        <f>B60</f>
        <v>1.8913569788973857E-2</v>
      </c>
      <c r="C83" s="307"/>
    </row>
    <row r="84" spans="1:5" ht="16.5" thickBot="1" x14ac:dyDescent="0.3">
      <c r="A84" s="354" t="s">
        <v>717</v>
      </c>
      <c r="B84" s="355">
        <f>B85+B89</f>
        <v>2.1341608310741997</v>
      </c>
    </row>
    <row r="85" spans="1:5" s="307" customFormat="1" ht="30.75" thickBot="1" x14ac:dyDescent="0.3">
      <c r="A85" s="356" t="s">
        <v>718</v>
      </c>
      <c r="B85" s="357">
        <v>1.1350364799999999</v>
      </c>
      <c r="C85" s="307">
        <v>40</v>
      </c>
    </row>
    <row r="86" spans="1:5" ht="16.5" thickBot="1" x14ac:dyDescent="0.3">
      <c r="A86" s="303" t="s">
        <v>655</v>
      </c>
      <c r="B86" s="308">
        <f>B85/$B$27</f>
        <v>1.471450213285359E-3</v>
      </c>
    </row>
    <row r="87" spans="1:5" ht="16.5" thickBot="1" x14ac:dyDescent="0.3">
      <c r="A87" s="303" t="s">
        <v>719</v>
      </c>
      <c r="B87" s="306">
        <f>B85</f>
        <v>1.1350364799999999</v>
      </c>
      <c r="C87" s="234">
        <v>1</v>
      </c>
    </row>
    <row r="88" spans="1:5" ht="16.5" thickBot="1" x14ac:dyDescent="0.3">
      <c r="A88" s="303" t="s">
        <v>720</v>
      </c>
      <c r="B88" s="306">
        <f>B85</f>
        <v>1.1350364799999999</v>
      </c>
      <c r="C88" s="234">
        <v>2</v>
      </c>
    </row>
    <row r="89" spans="1:5" ht="16.5" thickBot="1" x14ac:dyDescent="0.3">
      <c r="A89" s="298" t="s">
        <v>668</v>
      </c>
      <c r="B89" s="315">
        <f>B90/$B$27</f>
        <v>0.99912435107419972</v>
      </c>
    </row>
    <row r="90" spans="1:5" x14ac:dyDescent="0.25">
      <c r="A90" s="298" t="s">
        <v>669</v>
      </c>
      <c r="B90" s="358">
        <f xml:space="preserve"> SUMIF(C33:C88, 1,B33:B88)</f>
        <v>770.69721849000018</v>
      </c>
      <c r="C90" s="316">
        <f>'6.2. Паспорт фин осв ввод'!C24-'6.2. Паспорт фин осв ввод'!F24</f>
        <v>138.83955834999995</v>
      </c>
      <c r="E90" s="488"/>
    </row>
    <row r="91" spans="1:5" s="307" customFormat="1" x14ac:dyDescent="0.25">
      <c r="A91" s="298" t="s">
        <v>670</v>
      </c>
      <c r="B91" s="359">
        <f>B92/$B$27</f>
        <v>1.0000055968537225</v>
      </c>
      <c r="C91" s="234"/>
    </row>
    <row r="92" spans="1:5" x14ac:dyDescent="0.25">
      <c r="A92" s="300" t="s">
        <v>671</v>
      </c>
      <c r="B92" s="358">
        <f xml:space="preserve"> SUMIF(C33:C88, 2,B33:B88)</f>
        <v>771.37698740000019</v>
      </c>
      <c r="C92" s="234">
        <f>'6.2. Паспорт фин осв ввод'!C30-'6.2. Паспорт фин осв ввод'!F30</f>
        <v>235.00297708000005</v>
      </c>
    </row>
    <row r="93" spans="1:5" ht="30" x14ac:dyDescent="0.25">
      <c r="A93" s="311" t="s">
        <v>672</v>
      </c>
      <c r="B93" s="313" t="s">
        <v>673</v>
      </c>
    </row>
    <row r="94" spans="1:5" x14ac:dyDescent="0.25">
      <c r="A94" s="317" t="s">
        <v>674</v>
      </c>
      <c r="B94" s="317" t="s">
        <v>611</v>
      </c>
    </row>
    <row r="95" spans="1:5" x14ac:dyDescent="0.25">
      <c r="A95" s="317" t="s">
        <v>675</v>
      </c>
      <c r="B95" s="317" t="s">
        <v>676</v>
      </c>
    </row>
    <row r="96" spans="1:5" s="307" customFormat="1" ht="30" x14ac:dyDescent="0.25">
      <c r="A96" s="317" t="s">
        <v>677</v>
      </c>
      <c r="B96" s="317" t="s">
        <v>678</v>
      </c>
    </row>
    <row r="97" spans="1:2" ht="45" x14ac:dyDescent="0.25">
      <c r="A97" s="317" t="s">
        <v>679</v>
      </c>
      <c r="B97" s="317" t="s">
        <v>714</v>
      </c>
    </row>
    <row r="98" spans="1:2" ht="16.5" thickBot="1" x14ac:dyDescent="0.3">
      <c r="A98" s="318" t="s">
        <v>680</v>
      </c>
      <c r="B98" s="318"/>
    </row>
    <row r="99" spans="1:2" ht="30" x14ac:dyDescent="0.25">
      <c r="A99" s="313" t="s">
        <v>681</v>
      </c>
      <c r="B99" s="319" t="s">
        <v>22</v>
      </c>
    </row>
    <row r="100" spans="1:2" s="307" customFormat="1" ht="28.5" x14ac:dyDescent="0.25">
      <c r="A100" s="298" t="s">
        <v>682</v>
      </c>
      <c r="B100" s="319" t="s">
        <v>22</v>
      </c>
    </row>
    <row r="101" spans="1:2" x14ac:dyDescent="0.25">
      <c r="A101" s="313" t="s">
        <v>653</v>
      </c>
      <c r="B101" s="320"/>
    </row>
    <row r="102" spans="1:2" x14ac:dyDescent="0.25">
      <c r="A102" s="313" t="s">
        <v>683</v>
      </c>
      <c r="B102" s="319" t="s">
        <v>22</v>
      </c>
    </row>
    <row r="103" spans="1:2" x14ac:dyDescent="0.25">
      <c r="A103" s="313" t="s">
        <v>684</v>
      </c>
      <c r="B103" s="320" t="s">
        <v>22</v>
      </c>
    </row>
    <row r="104" spans="1:2" ht="45" x14ac:dyDescent="0.25">
      <c r="A104" s="321" t="s">
        <v>685</v>
      </c>
      <c r="B104" s="322" t="s">
        <v>686</v>
      </c>
    </row>
    <row r="105" spans="1:2" x14ac:dyDescent="0.25">
      <c r="A105" s="298" t="s">
        <v>687</v>
      </c>
      <c r="B105" s="323"/>
    </row>
    <row r="106" spans="1:2" x14ac:dyDescent="0.25">
      <c r="A106" s="317" t="s">
        <v>688</v>
      </c>
      <c r="B106" s="324">
        <f>'6.1. Паспорт сетевой график'!D43</f>
        <v>45685</v>
      </c>
    </row>
    <row r="107" spans="1:2" x14ac:dyDescent="0.25">
      <c r="A107" s="317" t="s">
        <v>689</v>
      </c>
      <c r="B107" s="325" t="s">
        <v>22</v>
      </c>
    </row>
    <row r="108" spans="1:2" x14ac:dyDescent="0.25">
      <c r="A108" s="317" t="s">
        <v>690</v>
      </c>
      <c r="B108" s="325" t="s">
        <v>22</v>
      </c>
    </row>
    <row r="109" spans="1:2" ht="30" x14ac:dyDescent="0.25">
      <c r="A109" s="326" t="s">
        <v>691</v>
      </c>
      <c r="B109" s="320" t="s">
        <v>721</v>
      </c>
    </row>
    <row r="110" spans="1:2" ht="28.5" customHeight="1" x14ac:dyDescent="0.25">
      <c r="A110" s="311" t="s">
        <v>692</v>
      </c>
      <c r="B110" s="485" t="s">
        <v>693</v>
      </c>
    </row>
    <row r="111" spans="1:2" x14ac:dyDescent="0.25">
      <c r="A111" s="317" t="s">
        <v>694</v>
      </c>
      <c r="B111" s="486"/>
    </row>
    <row r="112" spans="1:2" x14ac:dyDescent="0.25">
      <c r="A112" s="317" t="s">
        <v>695</v>
      </c>
      <c r="B112" s="486"/>
    </row>
    <row r="113" spans="1:2" x14ac:dyDescent="0.25">
      <c r="A113" s="317" t="s">
        <v>696</v>
      </c>
      <c r="B113" s="486"/>
    </row>
    <row r="114" spans="1:2" x14ac:dyDescent="0.25">
      <c r="A114" s="317" t="s">
        <v>697</v>
      </c>
      <c r="B114" s="486"/>
    </row>
    <row r="115" spans="1:2" ht="36" customHeight="1" x14ac:dyDescent="0.25">
      <c r="A115" s="327" t="s">
        <v>698</v>
      </c>
      <c r="B115" s="487"/>
    </row>
    <row r="118" spans="1:2" x14ac:dyDescent="0.25">
      <c r="A118" s="328"/>
      <c r="B118" s="329"/>
    </row>
    <row r="119" spans="1:2" x14ac:dyDescent="0.25">
      <c r="B119" s="330"/>
    </row>
    <row r="120" spans="1:2" x14ac:dyDescent="0.25">
      <c r="B120" s="331"/>
    </row>
  </sheetData>
  <mergeCells count="10">
    <mergeCell ref="A13:B13"/>
    <mergeCell ref="A15:B15"/>
    <mergeCell ref="A16:B16"/>
    <mergeCell ref="A18:B18"/>
    <mergeCell ref="B110:B115"/>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2026-02-03T07:45:09Z</dcterms:modified>
</cp:coreProperties>
</file>